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60" yWindow="60" windowWidth="22215" windowHeight="12090" activeTab="1"/>
  </bookViews>
  <sheets>
    <sheet name="Кол-во" sheetId="1" r:id="rId1"/>
    <sheet name="Условия поставк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'Кол-во'!$A$4:$H$67</definedName>
  </definedNames>
  <calcPr calcId="145621" calcOnSave="0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5" i="1"/>
  <c r="S68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5" i="1"/>
  <c r="K68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5" i="1"/>
  <c r="N68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5" i="1"/>
  <c r="P68" i="1" l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5" i="1"/>
  <c r="Q68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5" i="1"/>
  <c r="L68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5" i="1"/>
  <c r="O68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5" i="1"/>
  <c r="J6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5" i="1"/>
  <c r="I68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5" i="1"/>
  <c r="R68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5" i="1"/>
  <c r="M68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5" i="1"/>
  <c r="H68" i="1" l="1"/>
</calcChain>
</file>

<file path=xl/sharedStrings.xml><?xml version="1.0" encoding="utf-8"?>
<sst xmlns="http://schemas.openxmlformats.org/spreadsheetml/2006/main" count="300" uniqueCount="112">
  <si>
    <t>401R</t>
  </si>
  <si>
    <t>Средства защ. и приспособления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</si>
  <si>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</si>
  <si>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</si>
  <si>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</si>
  <si>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</si>
  <si>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</si>
  <si>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</si>
  <si>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</si>
  <si>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</si>
  <si>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 xml:space="preserve">Привязь страх канат цепь с МРД и УПН </t>
  </si>
  <si>
    <t>ШТ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</si>
  <si>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</si>
  <si>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</si>
  <si>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</si>
  <si>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 с доп нагрудн петлей</t>
  </si>
  <si>
    <t>Привязь страховочная стропы цепь канат</t>
  </si>
  <si>
    <t>Привязь страховоч с пах креп нож лямок</t>
  </si>
  <si>
    <t>Строп  для позиционир регулир с МРД УПН</t>
  </si>
  <si>
    <t>2</t>
  </si>
  <si>
    <t>Приспособление для подъема на опоры</t>
  </si>
  <si>
    <t>Строп канат для позиционир регулир с МРД</t>
  </si>
  <si>
    <t>Строп из ленты капроновой технической</t>
  </si>
  <si>
    <t>Петля крепежная из ленты полиамидной0,8м</t>
  </si>
  <si>
    <t>Петля крепежная из ленты полиамидной 1м</t>
  </si>
  <si>
    <t>Петля крепежная из ленты полиамидной1,2м</t>
  </si>
  <si>
    <t>КМТ</t>
  </si>
  <si>
    <t>Строп двухплеч c аморт анк "Т"зев20-22мм</t>
  </si>
  <si>
    <t>3</t>
  </si>
  <si>
    <t>Строп двухплеч c аморт анк "А"зев60-65мм</t>
  </si>
  <si>
    <t>Строп двухплеч c аморт анк "А"зев110мм</t>
  </si>
  <si>
    <t>Строп c аморт анк "Т" зев 20-22мм</t>
  </si>
  <si>
    <t>Строп c аморт анк "А" зев 60-65мм</t>
  </si>
  <si>
    <t>Строп c аморт анк "А" зев 110мм</t>
  </si>
  <si>
    <t>Линия верт гиб анкер захват полз тип 10м</t>
  </si>
  <si>
    <t>4</t>
  </si>
  <si>
    <t>Линия верт гиб анкер захват полз тип 20м</t>
  </si>
  <si>
    <t>Линия гориз гиб анкер диап рег дл 2 10м</t>
  </si>
  <si>
    <t>5</t>
  </si>
  <si>
    <t>Линия гориз гиб анкер диап рег дл 2 14м</t>
  </si>
  <si>
    <t>Устройство блок втяг лента креп пет 2.35м</t>
  </si>
  <si>
    <t>6</t>
  </si>
  <si>
    <t>Устройство блок втяг канат крепеж петл6м</t>
  </si>
  <si>
    <t>Устройство блок втяг канат креп петл15м</t>
  </si>
  <si>
    <t>Устройство страхов двухплеч с втяжн лент</t>
  </si>
  <si>
    <t>Анкерное устройс для работ на разъединит</t>
  </si>
  <si>
    <t>7</t>
  </si>
  <si>
    <t>Штанга телескоп.из стекловолок. с насад.</t>
  </si>
  <si>
    <t>Инсталляционный крюк для телескоп.штанги</t>
  </si>
  <si>
    <t>Соединительный элемент. Карабин класса В</t>
  </si>
  <si>
    <t>Комп СИЗ для сис спас и эвак блоч тип50м</t>
  </si>
  <si>
    <t>8</t>
  </si>
  <si>
    <t>Комп СИЗ для сис спас и эвак блоч тип30м</t>
  </si>
  <si>
    <t>Компл СИЗ для сист спас и эвак с руч.рег</t>
  </si>
  <si>
    <t>Лазы универс-ные ЛУ с боковой площадкой</t>
  </si>
  <si>
    <t>Шипы к лазам ЛУ с боковой площадкой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</si>
  <si>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</si>
  <si>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</si>
  <si>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</si>
  <si>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</si>
  <si>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Лазы монтерские ЛМЦ</t>
  </si>
  <si>
    <t>Лазы универсальные ЛУ</t>
  </si>
  <si>
    <t>Ремни для лазов и когтей</t>
  </si>
  <si>
    <t>Шипы для когтей</t>
  </si>
  <si>
    <t>Шипы для лазов ЛМЦ</t>
  </si>
  <si>
    <t>Шипы для лазов ЛУ и КЛМ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</si>
  <si>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</si>
  <si>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</si>
  <si>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</si>
  <si>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</si>
  <si>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</si>
  <si>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</si>
  <si>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</si>
  <si>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</si>
  <si>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</si>
  <si>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</si>
  <si>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</si>
  <si>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Подмости стеклопластиковые комбинирован</t>
  </si>
  <si>
    <t>Подставка стеклопластиковая изолирующая</t>
  </si>
  <si>
    <t>Стремянка стеклопл с мет оконц 1,5м</t>
  </si>
  <si>
    <t>Стремянка стеклопл с мет оконц 1,75м</t>
  </si>
  <si>
    <t>Стремянка стеклопл с эласт оконц 1,75м</t>
  </si>
  <si>
    <t>Итого: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</si>
  <si>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</si>
  <si>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</si>
  <si>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</si>
  <si>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</si>
  <si>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</si>
  <si>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</si>
  <si>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</si>
  <si>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</si>
  <si>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</si>
  <si>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</si>
  <si>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</si>
  <si>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</si>
  <si>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</si>
  <si>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</si>
  <si>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</si>
  <si>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</si>
  <si>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</si>
  <si>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</si>
  <si>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</si>
  <si>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</si>
  <si>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</si>
  <si>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</si>
  <si>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</si>
  <si>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Тамбов, ул.Авиационная, д.149</t>
  </si>
  <si>
    <t>150003, г. Ярославль, ул. Северная подстанция, д. 9</t>
  </si>
  <si>
    <t>ИТОГО</t>
  </si>
  <si>
    <t>В течение 10 календарных дней с момента подачи заявки от филиала, но не позднее 31.03.2020г.</t>
  </si>
  <si>
    <t>170015, г. Тверь, ул. Георгия Димитрова, д.66 (территория Тверской производственной базы)</t>
  </si>
  <si>
    <t>214020, г. Смоленск, ул. Попова,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</si>
</sst>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0" fontId="7" fillId="2" borderId="1" xfId="0" applyFont="1" applyFill="1" applyBorder="1" applyAlignment="1" applyProtection="1">
      <protection locked="0"/>
    </xf>
    <xf numFmtId="0" fontId="2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12" xfId="1"/>
    <cellStyle name="Обычный 2" xfId="2"/>
    <cellStyle name="Обычный 3" xfId="3"/>
    <cellStyle name="Обычный 4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7;&#1083;&#1075;&#1086;&#1088;&#1086;&#1076;&#1101;&#1085;&#1077;&#1088;&#1075;&#1086;/&#1041;&#1077;&#1083;&#1075;&#1086;&#1088;&#1086;&#1076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%2019_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8;&#1103;&#1085;&#1089;&#1082;&#1101;&#1085;&#1077;&#1088;&#1075;&#1086;/&#1041;&#1088;&#1103;&#1085;&#1089;&#1082;&#1101;&#1085;&#1077;&#1088;&#1075;&#1086;.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8;&#1086;&#1085;&#1077;&#1078;&#1101;&#1085;&#1077;&#1088;&#1075;&#1086;/&#1042;&#1086;&#1088;&#1086;&#1085;&#1077;&#1078;&#1101;&#1085;&#1077;&#1088;&#1075;&#1086;.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9;&#1090;&#1088;&#1086;&#1084;&#1072;&#1101;&#1085;&#1077;&#1088;&#1075;&#1086;/&#1050;&#1086;&#1089;&#1090;&#1088;&#1086;&#1084;&#107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91;&#1088;&#1089;&#1082;&#1101;&#1085;&#1077;&#1088;&#1075;&#1086;/&#1050;&#1091;&#1088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87;&#1077;&#1094;&#1082;&#1101;&#1085;&#1077;&#1088;&#1075;&#1086;/&#1051;&#1080;&#1087;&#1077;&#1094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_&#1051;&#1080;&#1087;&#1077;&#1094;&#1082;%2021.07.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7;&#1083;&#1101;&#1085;&#1077;&#1088;&#1075;&#1086;/&#1054;&#1088;&#1077;&#1083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86;&#1083;&#1077;&#1085;&#1089;&#1082;&#1101;&#1085;&#1077;&#1088;&#1075;&#1086;/&#1057;&#1084;&#1086;&#1083;&#1077;&#1085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4;&#1073;&#1086;&#1074;&#1101;&#1085;&#1077;&#1088;&#1075;&#1086;/&#1058;&#1072;&#1084;&#1073;&#1086;&#1074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4;&#1077;&#1088;&#1100;&#1101;&#1085;&#1077;&#1088;&#1075;&#1086;/&#1058;&#1074;&#1077;&#1088;&#1100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1;&#1088;&#1101;&#1085;&#1077;&#1088;&#1075;&#1086;/&#1071;&#1088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42;&#1099;&#1089;&#1086;&#1090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70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16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70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70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204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39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17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22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7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16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70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3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6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6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6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6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3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3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188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8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22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12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13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27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23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40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40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20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12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10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4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8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15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10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71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71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65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65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27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29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27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30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5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5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5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78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37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37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10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25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5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21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2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Лист1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76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27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50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62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4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30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9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13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2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9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9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1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1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35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15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50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15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20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110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40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160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47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3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12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7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5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58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115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12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115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116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5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78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131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37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6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6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5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60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10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60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4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6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20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10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2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2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3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2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4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2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2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2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1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50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20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20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2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2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65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65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65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31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10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1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6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12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3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2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3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14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5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29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4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25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10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6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1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1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1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4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1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24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20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2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2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11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27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34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3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1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1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5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2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2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2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91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50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21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21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14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50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0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20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5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5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25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5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25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5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25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25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25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30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55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35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130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100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50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100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8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6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15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6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9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10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10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10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70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0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70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40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70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68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52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50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52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7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0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0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0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0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0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100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80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30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0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15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15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15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30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30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30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30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20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0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10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0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0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</sheetNames>
    <sheetDataSet>
      <sheetData sheetId="0">
        <row r="5">
          <cell r="B5">
            <v>2361203</v>
          </cell>
          <cell r="C5" t="str">
            <v xml:space="preserve">Привязь страх канат цепь с МРД и УПН 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10200</v>
          </cell>
          <cell r="I5">
            <v>0</v>
          </cell>
        </row>
        <row r="6">
          <cell r="B6">
            <v>2361078</v>
          </cell>
          <cell r="C6" t="str">
            <v xml:space="preserve">Привязь стр  2 стропа канат с МРД и УПН 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10770</v>
          </cell>
          <cell r="I6">
            <v>0</v>
          </cell>
        </row>
        <row r="7">
          <cell r="B7">
            <v>2361262</v>
          </cell>
          <cell r="C7" t="str">
            <v xml:space="preserve">Привязь стр  2 стропа канат с МРД </v>
          </cell>
          <cell r="D7">
            <v>7</v>
          </cell>
          <cell r="E7" t="str">
            <v>401R</v>
          </cell>
          <cell r="F7">
            <v>1</v>
          </cell>
          <cell r="G7" t="str">
            <v>ШТ</v>
          </cell>
          <cell r="H7">
            <v>10075</v>
          </cell>
          <cell r="I7">
            <v>0</v>
          </cell>
        </row>
        <row r="8">
          <cell r="B8">
            <v>2348346</v>
          </cell>
          <cell r="C8" t="str">
            <v>Привязь страховочная 2 стропа цепь мет</v>
          </cell>
          <cell r="D8">
            <v>7</v>
          </cell>
          <cell r="E8" t="str">
            <v>401R</v>
          </cell>
          <cell r="F8">
            <v>1</v>
          </cell>
          <cell r="G8" t="str">
            <v>ШТ</v>
          </cell>
          <cell r="H8">
            <v>7880</v>
          </cell>
          <cell r="I8">
            <v>0</v>
          </cell>
        </row>
        <row r="9">
          <cell r="B9">
            <v>2348343</v>
          </cell>
          <cell r="C9" t="str">
            <v>Привязь страховочн с доп нагрудн петлей</v>
          </cell>
          <cell r="D9">
            <v>7</v>
          </cell>
          <cell r="E9" t="str">
            <v>401R</v>
          </cell>
          <cell r="F9">
            <v>1</v>
          </cell>
          <cell r="G9" t="str">
            <v>ШТ</v>
          </cell>
          <cell r="H9">
            <v>5030</v>
          </cell>
          <cell r="I9">
            <v>0</v>
          </cell>
        </row>
        <row r="10">
          <cell r="B10">
            <v>2348347</v>
          </cell>
          <cell r="C10" t="str">
            <v>Привязь страховочная стропы цепь канат</v>
          </cell>
          <cell r="D10">
            <v>7</v>
          </cell>
          <cell r="E10" t="str">
            <v>401R</v>
          </cell>
          <cell r="F10">
            <v>1</v>
          </cell>
          <cell r="G10" t="str">
            <v>ШТ</v>
          </cell>
          <cell r="H10">
            <v>10200</v>
          </cell>
          <cell r="I10">
            <v>0</v>
          </cell>
        </row>
        <row r="11">
          <cell r="B11">
            <v>2372214</v>
          </cell>
          <cell r="C11" t="str">
            <v>Привязь страховоч с пах креп нож лямок</v>
          </cell>
          <cell r="D11">
            <v>7</v>
          </cell>
          <cell r="E11" t="str">
            <v>401R</v>
          </cell>
          <cell r="F11">
            <v>1</v>
          </cell>
          <cell r="G11" t="str">
            <v>ШТ</v>
          </cell>
          <cell r="H11">
            <v>7600</v>
          </cell>
          <cell r="I11">
            <v>85</v>
          </cell>
        </row>
        <row r="12">
          <cell r="B12">
            <v>2361196</v>
          </cell>
          <cell r="C12" t="str">
            <v>Строп  для позиционир регулир с МРД УПН</v>
          </cell>
          <cell r="D12">
            <v>7</v>
          </cell>
          <cell r="E12" t="str">
            <v>401R</v>
          </cell>
          <cell r="F12" t="str">
            <v>2</v>
          </cell>
          <cell r="G12" t="str">
            <v>ШТ</v>
          </cell>
          <cell r="H12">
            <v>3705</v>
          </cell>
          <cell r="I12">
            <v>85</v>
          </cell>
        </row>
        <row r="13">
          <cell r="B13">
            <v>2361263</v>
          </cell>
          <cell r="C13" t="str">
            <v>Приспособление для подъема на опоры</v>
          </cell>
          <cell r="D13">
            <v>7</v>
          </cell>
          <cell r="E13" t="str">
            <v>401R</v>
          </cell>
          <cell r="F13" t="str">
            <v>2</v>
          </cell>
          <cell r="G13" t="str">
            <v>ШТ</v>
          </cell>
          <cell r="H13">
            <v>1680</v>
          </cell>
          <cell r="I13">
            <v>0</v>
          </cell>
        </row>
        <row r="14">
          <cell r="B14">
            <v>2348335</v>
          </cell>
          <cell r="C14" t="str">
            <v>Строп канат для позиционир регулир с МРД</v>
          </cell>
          <cell r="D14">
            <v>7</v>
          </cell>
          <cell r="E14" t="str">
            <v>401R</v>
          </cell>
          <cell r="F14" t="str">
            <v>2</v>
          </cell>
          <cell r="G14" t="str">
            <v>ШТ</v>
          </cell>
          <cell r="H14">
            <v>2480</v>
          </cell>
          <cell r="I14">
            <v>107</v>
          </cell>
        </row>
        <row r="15">
          <cell r="B15">
            <v>2278277</v>
          </cell>
          <cell r="C15" t="str">
            <v>Строп - металлическая цепь</v>
          </cell>
          <cell r="D15">
            <v>7</v>
          </cell>
          <cell r="E15" t="str">
            <v>401R</v>
          </cell>
          <cell r="F15" t="str">
            <v>2</v>
          </cell>
          <cell r="G15" t="str">
            <v>ШТ</v>
          </cell>
          <cell r="H15">
            <v>1650</v>
          </cell>
          <cell r="I15">
            <v>0</v>
          </cell>
        </row>
        <row r="16">
          <cell r="B16">
            <v>2278283</v>
          </cell>
          <cell r="C16" t="str">
            <v>Строп из ленты капроновой технической</v>
          </cell>
          <cell r="D16">
            <v>7</v>
          </cell>
          <cell r="E16" t="str">
            <v>401R</v>
          </cell>
          <cell r="F16" t="str">
            <v>2</v>
          </cell>
          <cell r="G16" t="str">
            <v>ШТ</v>
          </cell>
          <cell r="H16">
            <v>1310</v>
          </cell>
          <cell r="I16">
            <v>0</v>
          </cell>
        </row>
        <row r="17">
          <cell r="B17">
            <v>2361223</v>
          </cell>
          <cell r="C17" t="str">
            <v>Петля крепежная из ленты полиамидной0,8м</v>
          </cell>
          <cell r="D17">
            <v>7</v>
          </cell>
          <cell r="E17" t="str">
            <v>401R</v>
          </cell>
          <cell r="F17" t="str">
            <v>2</v>
          </cell>
          <cell r="G17" t="str">
            <v>ШТ</v>
          </cell>
          <cell r="H17">
            <v>420</v>
          </cell>
          <cell r="I17">
            <v>0</v>
          </cell>
        </row>
        <row r="18">
          <cell r="B18">
            <v>2358984</v>
          </cell>
          <cell r="C18" t="str">
            <v>Петля крепежная из ленты полиамидной 1м</v>
          </cell>
          <cell r="D18">
            <v>7</v>
          </cell>
          <cell r="E18" t="str">
            <v>401R</v>
          </cell>
          <cell r="F18" t="str">
            <v>2</v>
          </cell>
          <cell r="G18" t="str">
            <v>ШТ</v>
          </cell>
          <cell r="H18">
            <v>530</v>
          </cell>
          <cell r="I18">
            <v>0</v>
          </cell>
        </row>
        <row r="19">
          <cell r="B19">
            <v>2361281</v>
          </cell>
          <cell r="C19" t="str">
            <v>Петля крепежная из ленты полиамидной1,2м</v>
          </cell>
          <cell r="D19">
            <v>7</v>
          </cell>
          <cell r="E19" t="str">
            <v>401R</v>
          </cell>
          <cell r="F19" t="str">
            <v>2</v>
          </cell>
          <cell r="G19" t="str">
            <v>КМТ</v>
          </cell>
          <cell r="H19">
            <v>620</v>
          </cell>
          <cell r="I19">
            <v>22</v>
          </cell>
        </row>
        <row r="20">
          <cell r="B20">
            <v>2361169</v>
          </cell>
          <cell r="C20" t="str">
            <v>Строп двухплеч c аморт анк "Т"зев20-22мм</v>
          </cell>
          <cell r="D20">
            <v>7</v>
          </cell>
          <cell r="E20" t="str">
            <v>401R</v>
          </cell>
          <cell r="F20" t="str">
            <v>3</v>
          </cell>
          <cell r="G20" t="str">
            <v>ШТ</v>
          </cell>
          <cell r="H20">
            <v>3750</v>
          </cell>
          <cell r="I20">
            <v>0</v>
          </cell>
        </row>
        <row r="21">
          <cell r="B21">
            <v>2361155</v>
          </cell>
          <cell r="C21" t="str">
            <v>Строп двухплеч c аморт анк "А"зев60-65мм</v>
          </cell>
          <cell r="D21">
            <v>7</v>
          </cell>
          <cell r="E21" t="str">
            <v>401R</v>
          </cell>
          <cell r="F21" t="str">
            <v>3</v>
          </cell>
          <cell r="G21" t="str">
            <v>ШТ</v>
          </cell>
          <cell r="H21">
            <v>4750</v>
          </cell>
          <cell r="I21">
            <v>0</v>
          </cell>
        </row>
        <row r="22">
          <cell r="B22">
            <v>2361079</v>
          </cell>
          <cell r="C22" t="str">
            <v>Строп двухплеч c аморт анк "А"зев110мм</v>
          </cell>
          <cell r="D22">
            <v>7</v>
          </cell>
          <cell r="E22" t="str">
            <v>401R</v>
          </cell>
          <cell r="F22" t="str">
            <v>3</v>
          </cell>
          <cell r="G22" t="str">
            <v>ШТ</v>
          </cell>
          <cell r="H22">
            <v>12250</v>
          </cell>
          <cell r="I22">
            <v>0</v>
          </cell>
        </row>
        <row r="23">
          <cell r="B23">
            <v>2361244</v>
          </cell>
          <cell r="C23" t="str">
            <v>Строп c аморт анк "Т" зев 20-22мм</v>
          </cell>
          <cell r="D23">
            <v>7</v>
          </cell>
          <cell r="E23" t="str">
            <v>401R</v>
          </cell>
          <cell r="F23" t="str">
            <v>3</v>
          </cell>
          <cell r="G23" t="str">
            <v>ШТ</v>
          </cell>
          <cell r="H23">
            <v>2780</v>
          </cell>
          <cell r="I23">
            <v>107</v>
          </cell>
        </row>
        <row r="24">
          <cell r="B24">
            <v>2361170</v>
          </cell>
          <cell r="C24" t="str">
            <v>Строп c аморт анк "А" зев 60-65мм</v>
          </cell>
          <cell r="D24">
            <v>7</v>
          </cell>
          <cell r="E24" t="str">
            <v>401R</v>
          </cell>
          <cell r="F24" t="str">
            <v>3</v>
          </cell>
          <cell r="G24" t="str">
            <v>ШТ</v>
          </cell>
          <cell r="H24">
            <v>4300</v>
          </cell>
          <cell r="I24">
            <v>0</v>
          </cell>
        </row>
        <row r="25">
          <cell r="B25">
            <v>2361189</v>
          </cell>
          <cell r="C25" t="str">
            <v>Строп c аморт анк "А" зев 110мм</v>
          </cell>
          <cell r="D25">
            <v>7</v>
          </cell>
          <cell r="E25" t="str">
            <v>401R</v>
          </cell>
          <cell r="F25" t="str">
            <v>3</v>
          </cell>
          <cell r="G25" t="str">
            <v>КМТ</v>
          </cell>
          <cell r="H25">
            <v>8500</v>
          </cell>
          <cell r="I25">
            <v>0</v>
          </cell>
        </row>
        <row r="26">
          <cell r="B26">
            <v>2361215</v>
          </cell>
          <cell r="C26" t="str">
            <v>Линия верт гиб анкер захват полз тип 10м</v>
          </cell>
          <cell r="D26">
            <v>7</v>
          </cell>
          <cell r="E26" t="str">
            <v>401R</v>
          </cell>
          <cell r="F26" t="str">
            <v>4</v>
          </cell>
          <cell r="G26" t="str">
            <v>КМТ</v>
          </cell>
          <cell r="H26">
            <v>6500</v>
          </cell>
          <cell r="I26">
            <v>0</v>
          </cell>
        </row>
        <row r="27">
          <cell r="B27">
            <v>2350408</v>
          </cell>
          <cell r="C27" t="str">
            <v>Линия верт гиб анкер захват полз тип 20м</v>
          </cell>
          <cell r="D27">
            <v>7</v>
          </cell>
          <cell r="E27" t="str">
            <v>401R</v>
          </cell>
          <cell r="F27" t="str">
            <v>4</v>
          </cell>
          <cell r="G27" t="str">
            <v>КМТ</v>
          </cell>
          <cell r="H27">
            <v>7000</v>
          </cell>
          <cell r="I27">
            <v>18</v>
          </cell>
        </row>
        <row r="28">
          <cell r="B28">
            <v>2350521</v>
          </cell>
          <cell r="C28" t="str">
            <v>Линия верт гиб анкер захват полз тип 30м</v>
          </cell>
          <cell r="D28">
            <v>7</v>
          </cell>
          <cell r="E28" t="str">
            <v>401R</v>
          </cell>
          <cell r="F28" t="str">
            <v>4</v>
          </cell>
          <cell r="G28" t="str">
            <v>КМТ</v>
          </cell>
          <cell r="H28">
            <v>7400</v>
          </cell>
          <cell r="I28">
            <v>0</v>
          </cell>
        </row>
        <row r="29">
          <cell r="B29">
            <v>2361271</v>
          </cell>
          <cell r="C29" t="str">
            <v>Линия верт гиб анкер захват полз тип 40м</v>
          </cell>
          <cell r="D29">
            <v>7</v>
          </cell>
          <cell r="E29" t="str">
            <v>401R</v>
          </cell>
          <cell r="F29" t="str">
            <v>4</v>
          </cell>
          <cell r="G29" t="str">
            <v>КМТ</v>
          </cell>
          <cell r="H29">
            <v>9550</v>
          </cell>
          <cell r="I29">
            <v>0</v>
          </cell>
        </row>
        <row r="30">
          <cell r="B30">
            <v>2361069</v>
          </cell>
          <cell r="C30" t="str">
            <v>Линия гориз гиб анкер диап рег дл 2 10м</v>
          </cell>
          <cell r="D30">
            <v>7</v>
          </cell>
          <cell r="E30" t="str">
            <v>401R</v>
          </cell>
          <cell r="F30" t="str">
            <v>5</v>
          </cell>
          <cell r="G30" t="str">
            <v>КМТ</v>
          </cell>
          <cell r="H30">
            <v>13200</v>
          </cell>
          <cell r="I30">
            <v>3</v>
          </cell>
        </row>
        <row r="31">
          <cell r="B31">
            <v>2361070</v>
          </cell>
          <cell r="C31" t="str">
            <v>Линия гориз гиб анкер диап рег дл 2 14м</v>
          </cell>
          <cell r="D31">
            <v>7</v>
          </cell>
          <cell r="E31" t="str">
            <v>401R</v>
          </cell>
          <cell r="F31" t="str">
            <v>5</v>
          </cell>
          <cell r="G31" t="str">
            <v>КМТ</v>
          </cell>
          <cell r="H31">
            <v>13200</v>
          </cell>
          <cell r="I31">
            <v>0</v>
          </cell>
        </row>
        <row r="32">
          <cell r="B32">
            <v>2350419</v>
          </cell>
          <cell r="C32" t="str">
            <v>Устройство блок втяг лента креп пет 2.35м</v>
          </cell>
          <cell r="D32">
            <v>7</v>
          </cell>
          <cell r="E32" t="str">
            <v>401R</v>
          </cell>
          <cell r="F32" t="str">
            <v>6</v>
          </cell>
          <cell r="G32" t="str">
            <v>КМТ</v>
          </cell>
          <cell r="H32">
            <v>5900</v>
          </cell>
          <cell r="I32">
            <v>0</v>
          </cell>
        </row>
        <row r="33">
          <cell r="B33">
            <v>2350512</v>
          </cell>
          <cell r="C33" t="str">
            <v>Устройство блок втяг канат крепеж петл6м</v>
          </cell>
          <cell r="D33">
            <v>7</v>
          </cell>
          <cell r="E33" t="str">
            <v>401R</v>
          </cell>
          <cell r="F33" t="str">
            <v>6</v>
          </cell>
          <cell r="G33" t="str">
            <v>КМТ</v>
          </cell>
          <cell r="H33">
            <v>16100</v>
          </cell>
          <cell r="I33">
            <v>0</v>
          </cell>
        </row>
        <row r="34">
          <cell r="B34">
            <v>2361214</v>
          </cell>
          <cell r="C34" t="str">
            <v>Устройство блок втяг канат креп петл15м</v>
          </cell>
          <cell r="D34">
            <v>7</v>
          </cell>
          <cell r="E34" t="str">
            <v>401R</v>
          </cell>
          <cell r="F34" t="str">
            <v>6</v>
          </cell>
          <cell r="G34" t="str">
            <v>КМТ</v>
          </cell>
          <cell r="H34">
            <v>26365</v>
          </cell>
          <cell r="I34">
            <v>0</v>
          </cell>
        </row>
        <row r="35">
          <cell r="B35">
            <v>2348382</v>
          </cell>
          <cell r="C35" t="str">
            <v>Устройство страхов двухплеч с втяжн лент</v>
          </cell>
          <cell r="D35">
            <v>7</v>
          </cell>
          <cell r="E35" t="str">
            <v>401R</v>
          </cell>
          <cell r="F35" t="str">
            <v>6</v>
          </cell>
          <cell r="G35" t="str">
            <v>КМТ</v>
          </cell>
          <cell r="H35">
            <v>19300</v>
          </cell>
          <cell r="I35">
            <v>6</v>
          </cell>
        </row>
        <row r="36">
          <cell r="B36">
            <v>2361291</v>
          </cell>
          <cell r="C36" t="str">
            <v>Анкерное устройс для работ на разъединит</v>
          </cell>
          <cell r="D36">
            <v>7</v>
          </cell>
          <cell r="E36" t="str">
            <v>401R</v>
          </cell>
          <cell r="F36" t="str">
            <v>7</v>
          </cell>
          <cell r="G36" t="str">
            <v>КМТ</v>
          </cell>
          <cell r="H36">
            <v>30032.2</v>
          </cell>
          <cell r="I36">
            <v>4</v>
          </cell>
        </row>
        <row r="37">
          <cell r="B37">
            <v>2367941</v>
          </cell>
          <cell r="C37" t="str">
            <v>Штанга телескоп.из стекловолок. с насад.</v>
          </cell>
          <cell r="D37">
            <v>7</v>
          </cell>
          <cell r="E37" t="str">
            <v>401R</v>
          </cell>
          <cell r="F37" t="str">
            <v>7</v>
          </cell>
          <cell r="G37" t="str">
            <v>КМТ</v>
          </cell>
          <cell r="H37">
            <v>24029.5</v>
          </cell>
          <cell r="I37">
            <v>0</v>
          </cell>
        </row>
        <row r="38">
          <cell r="B38">
            <v>2367730</v>
          </cell>
          <cell r="C38" t="str">
            <v>Инсталляционный крюк для телескоп.штанги</v>
          </cell>
          <cell r="D38">
            <v>7</v>
          </cell>
          <cell r="E38" t="str">
            <v>401R</v>
          </cell>
          <cell r="F38" t="str">
            <v>7</v>
          </cell>
          <cell r="G38" t="str">
            <v>КМТ</v>
          </cell>
          <cell r="H38">
            <v>16600</v>
          </cell>
          <cell r="I38">
            <v>0</v>
          </cell>
        </row>
        <row r="39">
          <cell r="B39">
            <v>2361224</v>
          </cell>
          <cell r="C39" t="str">
            <v>Соединительный элемент. Карабин класса В</v>
          </cell>
          <cell r="D39">
            <v>7</v>
          </cell>
          <cell r="E39" t="str">
            <v>401R</v>
          </cell>
          <cell r="F39" t="str">
            <v>7</v>
          </cell>
          <cell r="G39" t="str">
            <v>КМТ</v>
          </cell>
          <cell r="H39">
            <v>830</v>
          </cell>
          <cell r="I39">
            <v>0</v>
          </cell>
        </row>
        <row r="40">
          <cell r="B40">
            <v>2372232</v>
          </cell>
          <cell r="C40" t="str">
            <v>Комп СИЗ для сис спас и эвак блоч тип50м</v>
          </cell>
          <cell r="D40">
            <v>7</v>
          </cell>
          <cell r="E40" t="str">
            <v>401R</v>
          </cell>
          <cell r="F40" t="str">
            <v>8</v>
          </cell>
          <cell r="G40" t="str">
            <v>КМТ</v>
          </cell>
          <cell r="H40">
            <v>30217</v>
          </cell>
          <cell r="I40">
            <v>0</v>
          </cell>
        </row>
        <row r="41">
          <cell r="B41">
            <v>2372316</v>
          </cell>
          <cell r="C41" t="str">
            <v>Комп СИЗ для сис спас и эвак блоч тип30м</v>
          </cell>
          <cell r="D41">
            <v>7</v>
          </cell>
          <cell r="E41" t="str">
            <v>401R</v>
          </cell>
          <cell r="F41" t="str">
            <v>8</v>
          </cell>
          <cell r="G41" t="str">
            <v>КМТ</v>
          </cell>
          <cell r="H41">
            <v>27304.17</v>
          </cell>
          <cell r="I41">
            <v>0</v>
          </cell>
        </row>
        <row r="42">
          <cell r="B42">
            <v>2372215</v>
          </cell>
          <cell r="C42" t="str">
            <v>Компл СИЗ для сист спас и эвак с руч.рег</v>
          </cell>
          <cell r="D42">
            <v>7</v>
          </cell>
          <cell r="E42" t="str">
            <v>401R</v>
          </cell>
          <cell r="F42" t="str">
            <v>8</v>
          </cell>
          <cell r="G42" t="str">
            <v>КМТ</v>
          </cell>
          <cell r="H42">
            <v>34065.35</v>
          </cell>
          <cell r="I42">
            <v>0</v>
          </cell>
        </row>
        <row r="43">
          <cell r="B43">
            <v>2278111</v>
          </cell>
          <cell r="C43" t="str">
            <v>Лазы универс-ные ЛУ с боковой площадкой</v>
          </cell>
          <cell r="D43">
            <v>7</v>
          </cell>
          <cell r="E43" t="str">
            <v>401R</v>
          </cell>
          <cell r="F43">
            <v>9</v>
          </cell>
          <cell r="G43" t="str">
            <v>КМТ</v>
          </cell>
          <cell r="H43">
            <v>4518.3100000000004</v>
          </cell>
          <cell r="I43">
            <v>75</v>
          </cell>
        </row>
        <row r="44">
          <cell r="B44">
            <v>2278347</v>
          </cell>
          <cell r="C44" t="str">
            <v>Шипы к лазам ЛУ с боковой площадкой</v>
          </cell>
          <cell r="D44">
            <v>7</v>
          </cell>
          <cell r="E44" t="str">
            <v>401R</v>
          </cell>
          <cell r="F44">
            <v>9</v>
          </cell>
          <cell r="G44" t="str">
            <v>КМТ</v>
          </cell>
          <cell r="H44">
            <v>2133.38</v>
          </cell>
          <cell r="I44">
            <v>20</v>
          </cell>
        </row>
        <row r="45">
          <cell r="B45">
            <v>2278453</v>
          </cell>
          <cell r="C45" t="str">
            <v>Когти монтерские КМ-1</v>
          </cell>
          <cell r="D45">
            <v>7</v>
          </cell>
          <cell r="E45" t="str">
            <v>401R</v>
          </cell>
          <cell r="F45">
            <v>9</v>
          </cell>
          <cell r="G45" t="str">
            <v>КМТ</v>
          </cell>
          <cell r="H45">
            <v>3484.86</v>
          </cell>
          <cell r="I45">
            <v>46</v>
          </cell>
        </row>
        <row r="46">
          <cell r="B46">
            <v>2278454</v>
          </cell>
          <cell r="C46" t="str">
            <v>Когти монтерские КМ-2</v>
          </cell>
          <cell r="D46">
            <v>7</v>
          </cell>
          <cell r="E46" t="str">
            <v>401R</v>
          </cell>
          <cell r="F46">
            <v>9</v>
          </cell>
          <cell r="G46" t="str">
            <v>КМТ</v>
          </cell>
          <cell r="H46">
            <v>3606.53</v>
          </cell>
          <cell r="I46">
            <v>36</v>
          </cell>
        </row>
        <row r="47">
          <cell r="B47">
            <v>2278455</v>
          </cell>
          <cell r="C47" t="str">
            <v>Когти-лазы монтерские КЛМ-1</v>
          </cell>
          <cell r="D47">
            <v>7</v>
          </cell>
          <cell r="E47" t="str">
            <v>401R</v>
          </cell>
          <cell r="F47">
            <v>9</v>
          </cell>
          <cell r="G47" t="str">
            <v>КМТ</v>
          </cell>
          <cell r="H47">
            <v>4842.7299999999996</v>
          </cell>
          <cell r="I47">
            <v>0</v>
          </cell>
        </row>
        <row r="48">
          <cell r="B48">
            <v>2278456</v>
          </cell>
          <cell r="C48" t="str">
            <v>Когти-лазы монтерские КЛМ-2</v>
          </cell>
          <cell r="D48">
            <v>7</v>
          </cell>
          <cell r="E48" t="str">
            <v>401R</v>
          </cell>
          <cell r="F48">
            <v>9</v>
          </cell>
          <cell r="G48" t="str">
            <v>КМТ</v>
          </cell>
          <cell r="H48">
            <v>4949.04</v>
          </cell>
          <cell r="I48">
            <v>0</v>
          </cell>
        </row>
        <row r="49">
          <cell r="B49">
            <v>2278457</v>
          </cell>
          <cell r="C49" t="str">
            <v>Лазы монтерские ЛМЦ</v>
          </cell>
          <cell r="D49">
            <v>7</v>
          </cell>
          <cell r="E49" t="str">
            <v>401R</v>
          </cell>
          <cell r="F49">
            <v>9</v>
          </cell>
          <cell r="G49" t="str">
            <v>КМТ</v>
          </cell>
          <cell r="H49">
            <v>6663.44</v>
          </cell>
          <cell r="I49">
            <v>0</v>
          </cell>
        </row>
        <row r="50">
          <cell r="B50">
            <v>2278452</v>
          </cell>
          <cell r="C50" t="str">
            <v>Лазы универсальные ЛУ</v>
          </cell>
          <cell r="D50">
            <v>7</v>
          </cell>
          <cell r="E50" t="str">
            <v>401R</v>
          </cell>
          <cell r="F50">
            <v>9</v>
          </cell>
          <cell r="G50" t="str">
            <v>КМТ</v>
          </cell>
          <cell r="H50">
            <v>5508.41</v>
          </cell>
          <cell r="I50">
            <v>0</v>
          </cell>
        </row>
        <row r="51">
          <cell r="B51">
            <v>2278336</v>
          </cell>
          <cell r="C51" t="str">
            <v>Ремни для лазов и когтей</v>
          </cell>
          <cell r="D51">
            <v>7</v>
          </cell>
          <cell r="E51" t="str">
            <v>401R</v>
          </cell>
          <cell r="F51">
            <v>9</v>
          </cell>
          <cell r="G51" t="str">
            <v>КМТ</v>
          </cell>
          <cell r="H51">
            <v>2009.53</v>
          </cell>
          <cell r="I51">
            <v>0</v>
          </cell>
        </row>
        <row r="52">
          <cell r="B52">
            <v>2278218</v>
          </cell>
          <cell r="C52" t="str">
            <v>Шипы для когтей</v>
          </cell>
          <cell r="D52">
            <v>7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1623.06</v>
          </cell>
          <cell r="I52">
            <v>0</v>
          </cell>
        </row>
        <row r="53">
          <cell r="B53">
            <v>2278344</v>
          </cell>
          <cell r="C53" t="str">
            <v>Шипы для лазов ЛМЦ</v>
          </cell>
          <cell r="D53">
            <v>7</v>
          </cell>
          <cell r="E53" t="str">
            <v>401R</v>
          </cell>
          <cell r="F53">
            <v>9</v>
          </cell>
          <cell r="G53" t="str">
            <v>КМТ</v>
          </cell>
          <cell r="H53">
            <v>2328.36</v>
          </cell>
          <cell r="I53">
            <v>0</v>
          </cell>
        </row>
        <row r="54">
          <cell r="B54">
            <v>2278210</v>
          </cell>
          <cell r="C54" t="str">
            <v>Шипы для лазов ЛУ и КЛМ</v>
          </cell>
          <cell r="D54">
            <v>7</v>
          </cell>
          <cell r="E54" t="str">
            <v>401R</v>
          </cell>
          <cell r="F54">
            <v>9</v>
          </cell>
          <cell r="G54" t="str">
            <v>КМТ</v>
          </cell>
          <cell r="H54">
            <v>1701.88</v>
          </cell>
          <cell r="I54">
            <v>0</v>
          </cell>
        </row>
        <row r="55">
          <cell r="B55">
            <v>2350494</v>
          </cell>
          <cell r="C55" t="str">
            <v>Лестница перен многозв стекл 2фала 4.85м</v>
          </cell>
          <cell r="D55">
            <v>7</v>
          </cell>
          <cell r="E55" t="str">
            <v>401R</v>
          </cell>
          <cell r="F55">
            <v>10</v>
          </cell>
          <cell r="G55" t="str">
            <v>ШТ</v>
          </cell>
          <cell r="H55">
            <v>31710</v>
          </cell>
          <cell r="I55">
            <v>0</v>
          </cell>
        </row>
        <row r="56">
          <cell r="B56">
            <v>2287379</v>
          </cell>
          <cell r="C56" t="str">
            <v>Лестница стеклопласт изол мет оконц 3м</v>
          </cell>
          <cell r="D56">
            <v>7</v>
          </cell>
          <cell r="E56" t="str">
            <v>401R</v>
          </cell>
          <cell r="F56">
            <v>10</v>
          </cell>
          <cell r="G56" t="str">
            <v>ШТ</v>
          </cell>
          <cell r="H56">
            <v>8578.85</v>
          </cell>
          <cell r="I56">
            <v>10</v>
          </cell>
        </row>
        <row r="57">
          <cell r="B57">
            <v>2278155</v>
          </cell>
          <cell r="C57" t="str">
            <v>Лестница стеклопласт изол мет оконц 4м</v>
          </cell>
          <cell r="D57">
            <v>7</v>
          </cell>
          <cell r="E57" t="str">
            <v>401R</v>
          </cell>
          <cell r="F57">
            <v>10</v>
          </cell>
          <cell r="G57" t="str">
            <v>ШТ</v>
          </cell>
          <cell r="H57">
            <v>8788.5</v>
          </cell>
          <cell r="I57">
            <v>10</v>
          </cell>
        </row>
        <row r="58">
          <cell r="B58">
            <v>2287378</v>
          </cell>
          <cell r="C58" t="str">
            <v>Лестница стеклопласт изол мет оконц 5м</v>
          </cell>
          <cell r="D58">
            <v>7</v>
          </cell>
          <cell r="E58" t="str">
            <v>401R</v>
          </cell>
          <cell r="F58">
            <v>10</v>
          </cell>
          <cell r="G58" t="str">
            <v>ШТ</v>
          </cell>
          <cell r="H58">
            <v>9970.5499999999993</v>
          </cell>
          <cell r="I58">
            <v>0</v>
          </cell>
        </row>
        <row r="59">
          <cell r="B59">
            <v>2278158</v>
          </cell>
          <cell r="C59" t="str">
            <v>Лестница стеклопласт изол эласт оконц 3м</v>
          </cell>
          <cell r="D59">
            <v>7</v>
          </cell>
          <cell r="E59" t="str">
            <v>401R</v>
          </cell>
          <cell r="F59">
            <v>10</v>
          </cell>
          <cell r="G59" t="str">
            <v>ШТ</v>
          </cell>
          <cell r="H59">
            <v>7798.95</v>
          </cell>
          <cell r="I59">
            <v>0</v>
          </cell>
        </row>
        <row r="60">
          <cell r="B60">
            <v>2278113</v>
          </cell>
          <cell r="C60" t="str">
            <v>Лестница стеклопласт изол эласт оконц 4м</v>
          </cell>
          <cell r="D60">
            <v>7</v>
          </cell>
          <cell r="E60" t="str">
            <v>401R</v>
          </cell>
          <cell r="F60">
            <v>10</v>
          </cell>
          <cell r="G60" t="str">
            <v>ШТ</v>
          </cell>
          <cell r="H60">
            <v>7413.62</v>
          </cell>
          <cell r="I60">
            <v>0</v>
          </cell>
        </row>
        <row r="61">
          <cell r="B61">
            <v>2278162</v>
          </cell>
          <cell r="C61" t="str">
            <v>Лестница стеклопласт изол эласт оконц 5м</v>
          </cell>
          <cell r="D61">
            <v>7</v>
          </cell>
          <cell r="E61" t="str">
            <v>401R</v>
          </cell>
          <cell r="F61">
            <v>10</v>
          </cell>
          <cell r="G61" t="str">
            <v>шт</v>
          </cell>
          <cell r="H61">
            <v>8175.35</v>
          </cell>
          <cell r="I61">
            <v>0</v>
          </cell>
        </row>
        <row r="62">
          <cell r="B62">
            <v>2287376</v>
          </cell>
          <cell r="C62" t="str">
            <v>Лестница-стремянка изол мет оконц 3м</v>
          </cell>
          <cell r="D62">
            <v>7</v>
          </cell>
          <cell r="E62" t="str">
            <v>401R</v>
          </cell>
          <cell r="F62">
            <v>10</v>
          </cell>
          <cell r="G62" t="str">
            <v>ШТ</v>
          </cell>
          <cell r="H62">
            <v>18857.43</v>
          </cell>
          <cell r="I62">
            <v>10</v>
          </cell>
        </row>
        <row r="63">
          <cell r="B63">
            <v>2287380</v>
          </cell>
          <cell r="C63" t="str">
            <v>Лестница-стремянка изол мет оконц 4м</v>
          </cell>
          <cell r="D63">
            <v>7</v>
          </cell>
          <cell r="E63" t="str">
            <v>401R</v>
          </cell>
          <cell r="F63">
            <v>10</v>
          </cell>
          <cell r="G63" t="str">
            <v>ШТ</v>
          </cell>
          <cell r="H63">
            <v>24561.58</v>
          </cell>
          <cell r="I63">
            <v>2</v>
          </cell>
        </row>
        <row r="64">
          <cell r="B64">
            <v>2278115</v>
          </cell>
          <cell r="C64" t="str">
            <v>Лестница-стремянка изол мет оконц 5м</v>
          </cell>
          <cell r="D64">
            <v>7</v>
          </cell>
          <cell r="E64" t="str">
            <v>401R</v>
          </cell>
          <cell r="F64">
            <v>10</v>
          </cell>
          <cell r="G64" t="str">
            <v>ШТ</v>
          </cell>
          <cell r="H64">
            <v>18698.400000000001</v>
          </cell>
          <cell r="I64">
            <v>0</v>
          </cell>
        </row>
        <row r="65">
          <cell r="B65">
            <v>2278110</v>
          </cell>
          <cell r="C65" t="str">
            <v>Лестница-стремянка изол эласт оконц 3м</v>
          </cell>
          <cell r="D65">
            <v>7</v>
          </cell>
          <cell r="E65" t="str">
            <v>401R</v>
          </cell>
          <cell r="F65">
            <v>10</v>
          </cell>
          <cell r="G65" t="str">
            <v>ШТ</v>
          </cell>
          <cell r="H65">
            <v>17143.11</v>
          </cell>
          <cell r="I65">
            <v>0</v>
          </cell>
        </row>
        <row r="66">
          <cell r="B66">
            <v>2278160</v>
          </cell>
          <cell r="C66" t="str">
            <v>Лестница-стремянка изол эласт оконц 4м</v>
          </cell>
          <cell r="D66">
            <v>7</v>
          </cell>
          <cell r="E66" t="str">
            <v>401R</v>
          </cell>
          <cell r="F66">
            <v>10</v>
          </cell>
          <cell r="G66" t="str">
            <v>ШТ</v>
          </cell>
          <cell r="H66">
            <v>22328.71</v>
          </cell>
          <cell r="I66">
            <v>0</v>
          </cell>
        </row>
        <row r="67">
          <cell r="B67">
            <v>2278109</v>
          </cell>
          <cell r="C67" t="str">
            <v>Лестница-стремянка изол эласт оконц 5м</v>
          </cell>
          <cell r="D67">
            <v>7</v>
          </cell>
          <cell r="E67" t="str">
            <v>401R</v>
          </cell>
          <cell r="F67">
            <v>10</v>
          </cell>
          <cell r="G67" t="str">
            <v>ШТ</v>
          </cell>
          <cell r="H67">
            <v>17760.599999999999</v>
          </cell>
          <cell r="I67">
            <v>0</v>
          </cell>
        </row>
        <row r="68">
          <cell r="B68">
            <v>2278272</v>
          </cell>
          <cell r="C68" t="str">
            <v>Подмости стеклопластиковые комбинирован</v>
          </cell>
          <cell r="D68">
            <v>7</v>
          </cell>
          <cell r="E68" t="str">
            <v>401R</v>
          </cell>
          <cell r="F68">
            <v>10</v>
          </cell>
          <cell r="G68" t="str">
            <v>ШТ</v>
          </cell>
          <cell r="H68">
            <v>7888.15</v>
          </cell>
          <cell r="I68">
            <v>0</v>
          </cell>
        </row>
        <row r="69">
          <cell r="B69">
            <v>2278321</v>
          </cell>
          <cell r="C69" t="str">
            <v>Подставка стеклопластиковая изолирующая</v>
          </cell>
          <cell r="D69">
            <v>7</v>
          </cell>
          <cell r="E69" t="str">
            <v>401R</v>
          </cell>
          <cell r="F69">
            <v>10</v>
          </cell>
          <cell r="G69" t="str">
            <v>ШТ</v>
          </cell>
          <cell r="H69">
            <v>11421.9</v>
          </cell>
          <cell r="I69">
            <v>0</v>
          </cell>
        </row>
        <row r="70">
          <cell r="B70">
            <v>2278329</v>
          </cell>
          <cell r="C70" t="str">
            <v>Стремянка стеклопл с мет оконц 1,5м</v>
          </cell>
          <cell r="D70">
            <v>7</v>
          </cell>
          <cell r="E70" t="str">
            <v>401R</v>
          </cell>
          <cell r="F70">
            <v>10</v>
          </cell>
          <cell r="G70" t="str">
            <v>ШТ</v>
          </cell>
          <cell r="H70">
            <v>6894.8</v>
          </cell>
          <cell r="I70">
            <v>1</v>
          </cell>
        </row>
        <row r="71">
          <cell r="B71">
            <v>2278280</v>
          </cell>
          <cell r="C71" t="str">
            <v>Стремянка стеклопл с мет оконц 1,75м</v>
          </cell>
          <cell r="D71">
            <v>7</v>
          </cell>
          <cell r="E71" t="str">
            <v>401R</v>
          </cell>
          <cell r="F71">
            <v>10</v>
          </cell>
          <cell r="G71" t="str">
            <v>ШТ</v>
          </cell>
          <cell r="H71">
            <v>8355.2900000000009</v>
          </cell>
          <cell r="I71">
            <v>1</v>
          </cell>
        </row>
        <row r="72">
          <cell r="B72">
            <v>2278282</v>
          </cell>
          <cell r="C72" t="str">
            <v>Стремянка стеклопл с эласт оконц 1,75м</v>
          </cell>
          <cell r="D72">
            <v>7</v>
          </cell>
          <cell r="E72" t="str">
            <v>401R</v>
          </cell>
          <cell r="F72">
            <v>10</v>
          </cell>
          <cell r="G72" t="str">
            <v>ШТ</v>
          </cell>
          <cell r="H72">
            <v>7704.48</v>
          </cell>
          <cell r="I7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topLeftCell="B1" zoomScaleNormal="100" workbookViewId="0">
      <pane xSplit="7" ySplit="4" topLeftCell="I5" activePane="bottomRight" state="frozen"/>
      <selection activeCell="B1" sqref="B1"/>
      <selection pane="topRight" activeCell="K1" sqref="K1"/>
      <selection pane="bottomLeft" activeCell="B5" sqref="B5"/>
      <selection pane="bottomRight" activeCell="F18" sqref="F18"/>
    </sheetView>
  </sheetViews>
  <sheetFormatPr defaultRowHeight="15" x14ac:dyDescent="0.25"/>
  <cols>
    <col min="1" max="1" width="7.7109375" bestFit="1" customWidth="1"/>
    <col min="2" max="2" width="10.140625" customWidth="1"/>
    <col min="3" max="3" width="35.140625" bestFit="1" customWidth="1"/>
    <col min="4" max="4" width="6.28515625" style="1" customWidth="1"/>
    <col min="5" max="5" width="7" customWidth="1"/>
    <col min="6" max="6" width="6" style="1" customWidth="1"/>
    <col min="7" max="7" width="6.140625" customWidth="1"/>
    <col min="8" max="8" width="10.5703125" customWidth="1"/>
    <col min="9" max="9" width="16.7109375" customWidth="1"/>
    <col min="10" max="10" width="16.42578125" customWidth="1"/>
    <col min="11" max="11" width="17.5703125" customWidth="1"/>
    <col min="12" max="12" width="17" customWidth="1"/>
    <col min="13" max="13" width="13.7109375" customWidth="1"/>
    <col min="14" max="14" width="15.85546875" customWidth="1"/>
    <col min="15" max="16" width="13.7109375" customWidth="1"/>
    <col min="17" max="17" width="15.140625" customWidth="1"/>
    <col min="18" max="18" width="13.7109375" customWidth="1"/>
    <col min="19" max="19" width="10.28515625" bestFit="1" customWidth="1"/>
  </cols>
  <sheetData>
    <row r="1" spans="1:19" x14ac:dyDescent="0.25">
      <c r="B1" t="s">
        <v>0</v>
      </c>
      <c r="C1" t="s">
        <v>1</v>
      </c>
    </row>
    <row r="3" spans="1:19" s="2" customFormat="1" x14ac:dyDescent="0.25">
      <c r="D3" s="3"/>
      <c r="F3" s="3"/>
      <c r="H3" s="29" t="s">
        <v>108</v>
      </c>
      <c r="I3" s="29" t="s">
        <v>83</v>
      </c>
      <c r="J3" s="29" t="s">
        <v>84</v>
      </c>
      <c r="K3" s="29" t="s">
        <v>85</v>
      </c>
      <c r="L3" s="29" t="s">
        <v>86</v>
      </c>
      <c r="M3" s="29" t="s">
        <v>87</v>
      </c>
      <c r="N3" s="29" t="s">
        <v>88</v>
      </c>
      <c r="O3" s="29" t="s">
        <v>89</v>
      </c>
      <c r="P3" s="29" t="s">
        <v>90</v>
      </c>
      <c r="Q3" s="29" t="s">
        <v>91</v>
      </c>
      <c r="R3" s="29" t="s">
        <v>92</v>
      </c>
      <c r="S3" s="29" t="s">
        <v>93</v>
      </c>
    </row>
    <row r="4" spans="1:19" ht="25.5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18" t="s">
        <v>7</v>
      </c>
      <c r="G4" s="5" t="s">
        <v>8</v>
      </c>
      <c r="H4" s="6" t="s">
        <v>9</v>
      </c>
      <c r="I4" s="6" t="s">
        <v>9</v>
      </c>
      <c r="J4" s="6" t="s">
        <v>9</v>
      </c>
      <c r="K4" s="6" t="s">
        <v>9</v>
      </c>
      <c r="L4" s="6" t="s">
        <v>9</v>
      </c>
      <c r="M4" s="6" t="s">
        <v>9</v>
      </c>
      <c r="N4" s="6" t="s">
        <v>9</v>
      </c>
      <c r="O4" s="6" t="s">
        <v>9</v>
      </c>
      <c r="P4" s="6" t="s">
        <v>9</v>
      </c>
      <c r="Q4" s="6" t="s">
        <v>9</v>
      </c>
      <c r="R4" s="6" t="s">
        <v>9</v>
      </c>
      <c r="S4" s="6" t="s">
        <v>9</v>
      </c>
    </row>
    <row r="5" spans="1:19" x14ac:dyDescent="0.25">
      <c r="A5" s="8">
        <v>1</v>
      </c>
      <c r="B5" s="9">
        <v>2361203</v>
      </c>
      <c r="C5" s="10" t="s">
        <v>10</v>
      </c>
      <c r="D5" s="11">
        <v>7</v>
      </c>
      <c r="E5" s="11" t="s">
        <v>0</v>
      </c>
      <c r="F5" s="11">
        <v>1</v>
      </c>
      <c r="G5" s="11" t="s">
        <v>11</v>
      </c>
      <c r="H5" s="8">
        <f t="shared" ref="H5:H36" si="0">SUM(I5,J5,K5,L5,M5,N5,O5,P5,Q5,R5,S5)</f>
        <v>10</v>
      </c>
      <c r="I5" s="8">
        <f>INDEX('[1]Кол-во'!$B$5:$I$72,MATCH(B5,'[1]Кол-во'!$B$5:$B$72,0),8)</f>
        <v>0</v>
      </c>
      <c r="J5" s="8">
        <f>INDEX('[2]Кол-во'!$B$5:$I$72,MATCH(B5,'[2]Кол-во'!$B$5:$B$72,0),8)</f>
        <v>0</v>
      </c>
      <c r="K5" s="8">
        <f>INDEX('[3]Кол-во'!$B$5:$I$72,MATCH(B5,'[3]Кол-во'!$B$5:$B$72,0),8)</f>
        <v>0</v>
      </c>
      <c r="L5" s="8">
        <f>INDEX('[4]Кол-во'!$B$5:$I$72,MATCH(B5,'[4]Кол-во'!$B$5:$B$72,0),8)</f>
        <v>0</v>
      </c>
      <c r="M5" s="8">
        <f>INDEX('[5]Кол-во'!$B$5:$I$72,MATCH(B5,'[5]Кол-во'!$B$5:$B$72,0),8)</f>
        <v>0</v>
      </c>
      <c r="N5" s="8">
        <f>INDEX('[6]Кол-во'!$B$5:$I$72,MATCH(B5,'[6]Кол-во'!$B$5:$B$72,0),8)</f>
        <v>0</v>
      </c>
      <c r="O5" s="8">
        <f>INDEX('[7]Кол-во'!$B$5:$I$72,MATCH(B5,'[7]Кол-во'!$B$5:$B$72,0),8)</f>
        <v>0</v>
      </c>
      <c r="P5" s="8">
        <f>INDEX('[8]Кол-во'!$B$5:$I$72,MATCH(B5,'[8]Кол-во'!$B$5:$B$72,0),8)</f>
        <v>0</v>
      </c>
      <c r="Q5" s="8">
        <f>INDEX('[9]Кол-во'!$B$5:$I$72,MATCH(B5,'[9]Кол-во'!$B$5:$B$72,0),8)</f>
        <v>0</v>
      </c>
      <c r="R5" s="8">
        <f>INDEX('[10]Кол-во'!$B$5:$I$72,MATCH(B5,'[10]Кол-во'!$B$5:$B$72,0),8)</f>
        <v>10</v>
      </c>
      <c r="S5" s="8">
        <f>INDEX('[11]Кол-во'!$B$5:$I$72,MATCH(B5,'[11]Кол-во'!$B$5:$B$72,0),8)</f>
        <v>0</v>
      </c>
    </row>
    <row r="6" spans="1:19" x14ac:dyDescent="0.25">
      <c r="A6" s="8">
        <v>2</v>
      </c>
      <c r="B6" s="9">
        <v>2361078</v>
      </c>
      <c r="C6" s="10" t="s">
        <v>12</v>
      </c>
      <c r="D6" s="11">
        <v>7</v>
      </c>
      <c r="E6" s="11" t="s">
        <v>0</v>
      </c>
      <c r="F6" s="11">
        <v>1</v>
      </c>
      <c r="G6" s="11" t="s">
        <v>11</v>
      </c>
      <c r="H6" s="8">
        <f t="shared" si="0"/>
        <v>336</v>
      </c>
      <c r="I6" s="8">
        <f>INDEX('[1]Кол-во'!$B$5:$I$72,MATCH(B6,'[1]Кол-во'!$B$5:$B$72,0),8)</f>
        <v>70</v>
      </c>
      <c r="J6" s="8">
        <f>INDEX('[2]Кол-во'!$B$5:$I$72,MATCH(B6,'[2]Кол-во'!$B$5:$B$72,0),8)</f>
        <v>0</v>
      </c>
      <c r="K6" s="8">
        <f>INDEX('[3]Кол-во'!$B$5:$I$72,MATCH(B6,'[3]Кол-во'!$B$5:$B$72,0),8)</f>
        <v>0</v>
      </c>
      <c r="L6" s="8">
        <f>INDEX('[4]Кол-во'!$B$5:$I$72,MATCH(B6,'[4]Кол-во'!$B$5:$B$72,0),8)</f>
        <v>76</v>
      </c>
      <c r="M6" s="8">
        <f>INDEX('[5]Кол-во'!$B$5:$I$72,MATCH(B6,'[5]Кол-во'!$B$5:$B$72,0),8)</f>
        <v>0</v>
      </c>
      <c r="N6" s="8">
        <f>INDEX('[6]Кол-во'!$B$5:$I$72,MATCH(B6,'[6]Кол-во'!$B$5:$B$72,0),8)</f>
        <v>60</v>
      </c>
      <c r="O6" s="8">
        <f>INDEX('[7]Кол-во'!$B$5:$I$72,MATCH(B6,'[7]Кол-во'!$B$5:$B$72,0),8)</f>
        <v>0</v>
      </c>
      <c r="P6" s="8">
        <f>INDEX('[8]Кол-во'!$B$5:$I$72,MATCH(B6,'[8]Кол-во'!$B$5:$B$72,0),8)</f>
        <v>29</v>
      </c>
      <c r="Q6" s="8">
        <f>INDEX('[9]Кол-во'!$B$5:$I$72,MATCH(B6,'[9]Кол-во'!$B$5:$B$72,0),8)</f>
        <v>91</v>
      </c>
      <c r="R6" s="8">
        <f>INDEX('[10]Кол-во'!$B$5:$I$72,MATCH(B6,'[10]Кол-во'!$B$5:$B$72,0),8)</f>
        <v>10</v>
      </c>
      <c r="S6" s="8">
        <f>INDEX('[11]Кол-во'!$B$5:$I$72,MATCH(B6,'[11]Кол-во'!$B$5:$B$72,0),8)</f>
        <v>0</v>
      </c>
    </row>
    <row r="7" spans="1:19" x14ac:dyDescent="0.25">
      <c r="A7" s="8">
        <v>3</v>
      </c>
      <c r="B7" s="9">
        <v>2361262</v>
      </c>
      <c r="C7" s="10" t="s">
        <v>13</v>
      </c>
      <c r="D7" s="11">
        <v>7</v>
      </c>
      <c r="E7" s="11" t="s">
        <v>0</v>
      </c>
      <c r="F7" s="11">
        <v>1</v>
      </c>
      <c r="G7" s="11" t="s">
        <v>11</v>
      </c>
      <c r="H7" s="8">
        <f t="shared" si="0"/>
        <v>131</v>
      </c>
      <c r="I7" s="8">
        <f>INDEX('[1]Кол-во'!$B$5:$I$72,MATCH(B7,'[1]Кол-во'!$B$5:$B$72,0),8)</f>
        <v>0</v>
      </c>
      <c r="J7" s="8">
        <f>INDEX('[2]Кол-во'!$B$5:$I$72,MATCH(B7,'[2]Кол-во'!$B$5:$B$72,0),8)</f>
        <v>71</v>
      </c>
      <c r="K7" s="8">
        <f>INDEX('[3]Кол-во'!$B$5:$I$72,MATCH(B7,'[3]Кол-во'!$B$5:$B$72,0),8)</f>
        <v>0</v>
      </c>
      <c r="L7" s="8">
        <f>INDEX('[4]Кол-во'!$B$5:$I$72,MATCH(B7,'[4]Кол-во'!$B$5:$B$72,0),8)</f>
        <v>0</v>
      </c>
      <c r="M7" s="8">
        <f>INDEX('[5]Кол-во'!$B$5:$I$72,MATCH(B7,'[5]Кол-во'!$B$5:$B$72,0),8)</f>
        <v>0</v>
      </c>
      <c r="N7" s="8">
        <f>INDEX('[6]Кол-во'!$B$5:$I$72,MATCH(B7,'[6]Кол-во'!$B$5:$B$72,0),8)</f>
        <v>0</v>
      </c>
      <c r="O7" s="8">
        <f>INDEX('[7]Кол-во'!$B$5:$I$72,MATCH(B7,'[7]Кол-во'!$B$5:$B$72,0),8)</f>
        <v>0</v>
      </c>
      <c r="P7" s="8">
        <f>INDEX('[8]Кол-во'!$B$5:$I$72,MATCH(B7,'[8]Кол-во'!$B$5:$B$72,0),8)</f>
        <v>0</v>
      </c>
      <c r="Q7" s="8">
        <f>INDEX('[9]Кол-во'!$B$5:$I$72,MATCH(B7,'[9]Кол-во'!$B$5:$B$72,0),8)</f>
        <v>50</v>
      </c>
      <c r="R7" s="8">
        <f>INDEX('[10]Кол-во'!$B$5:$I$72,MATCH(B7,'[10]Кол-во'!$B$5:$B$72,0),8)</f>
        <v>10</v>
      </c>
      <c r="S7" s="8">
        <f>INDEX('[11]Кол-во'!$B$5:$I$72,MATCH(B7,'[11]Кол-во'!$B$5:$B$72,0),8)</f>
        <v>0</v>
      </c>
    </row>
    <row r="8" spans="1:19" x14ac:dyDescent="0.25">
      <c r="A8" s="8">
        <v>4</v>
      </c>
      <c r="B8" s="9">
        <v>2348346</v>
      </c>
      <c r="C8" s="10" t="s">
        <v>14</v>
      </c>
      <c r="D8" s="11">
        <v>7</v>
      </c>
      <c r="E8" s="11" t="s">
        <v>0</v>
      </c>
      <c r="F8" s="11">
        <v>1</v>
      </c>
      <c r="G8" s="11" t="s">
        <v>11</v>
      </c>
      <c r="H8" s="8">
        <f t="shared" si="0"/>
        <v>75</v>
      </c>
      <c r="I8" s="8">
        <f>INDEX('[1]Кол-во'!$B$5:$I$72,MATCH(B8,'[1]Кол-во'!$B$5:$B$72,0),8)</f>
        <v>0</v>
      </c>
      <c r="J8" s="8">
        <f>INDEX('[2]Кол-во'!$B$5:$I$72,MATCH(B8,'[2]Кол-во'!$B$5:$B$72,0),8)</f>
        <v>71</v>
      </c>
      <c r="K8" s="8">
        <f>INDEX('[3]Кол-во'!$B$5:$I$72,MATCH(B8,'[3]Кол-во'!$B$5:$B$72,0),8)</f>
        <v>0</v>
      </c>
      <c r="L8" s="8">
        <f>INDEX('[4]Кол-во'!$B$5:$I$72,MATCH(B8,'[4]Кол-во'!$B$5:$B$72,0),8)</f>
        <v>0</v>
      </c>
      <c r="M8" s="8">
        <f>INDEX('[5]Кол-во'!$B$5:$I$72,MATCH(B8,'[5]Кол-во'!$B$5:$B$72,0),8)</f>
        <v>0</v>
      </c>
      <c r="N8" s="8">
        <f>INDEX('[6]Кол-во'!$B$5:$I$72,MATCH(B8,'[6]Кол-во'!$B$5:$B$72,0),8)</f>
        <v>0</v>
      </c>
      <c r="O8" s="8">
        <f>INDEX('[7]Кол-во'!$B$5:$I$72,MATCH(B8,'[7]Кол-во'!$B$5:$B$72,0),8)</f>
        <v>0</v>
      </c>
      <c r="P8" s="8">
        <f>INDEX('[8]Кол-во'!$B$5:$I$72,MATCH(B8,'[8]Кол-во'!$B$5:$B$72,0),8)</f>
        <v>4</v>
      </c>
      <c r="Q8" s="8">
        <f>INDEX('[9]Кол-во'!$B$5:$I$72,MATCH(B8,'[9]Кол-во'!$B$5:$B$72,0),8)</f>
        <v>0</v>
      </c>
      <c r="R8" s="8">
        <f>INDEX('[10]Кол-во'!$B$5:$I$72,MATCH(B8,'[10]Кол-во'!$B$5:$B$72,0),8)</f>
        <v>0</v>
      </c>
      <c r="S8" s="8">
        <f>INDEX('[11]Кол-во'!$B$5:$I$72,MATCH(B8,'[11]Кол-во'!$B$5:$B$72,0),8)</f>
        <v>0</v>
      </c>
    </row>
    <row r="9" spans="1:19" x14ac:dyDescent="0.25">
      <c r="A9" s="8">
        <v>5</v>
      </c>
      <c r="B9" s="9">
        <v>2348343</v>
      </c>
      <c r="C9" s="10" t="s">
        <v>15</v>
      </c>
      <c r="D9" s="11">
        <v>7</v>
      </c>
      <c r="E9" s="11" t="s">
        <v>0</v>
      </c>
      <c r="F9" s="11">
        <v>1</v>
      </c>
      <c r="G9" s="11" t="s">
        <v>11</v>
      </c>
      <c r="H9" s="8">
        <f t="shared" si="0"/>
        <v>133</v>
      </c>
      <c r="I9" s="8">
        <f>INDEX('[1]Кол-во'!$B$5:$I$72,MATCH(B9,'[1]Кол-во'!$B$5:$B$72,0),8)</f>
        <v>0</v>
      </c>
      <c r="J9" s="8">
        <f>INDEX('[2]Кол-во'!$B$5:$I$72,MATCH(B9,'[2]Кол-во'!$B$5:$B$72,0),8)</f>
        <v>0</v>
      </c>
      <c r="K9" s="8">
        <f>INDEX('[3]Кол-во'!$B$5:$I$72,MATCH(B9,'[3]Кол-во'!$B$5:$B$72,0),8)</f>
        <v>5</v>
      </c>
      <c r="L9" s="8">
        <f>INDEX('[4]Кол-во'!$B$5:$I$72,MATCH(B9,'[4]Кол-во'!$B$5:$B$72,0),8)</f>
        <v>0</v>
      </c>
      <c r="M9" s="8">
        <f>INDEX('[5]Кол-во'!$B$5:$I$72,MATCH(B9,'[5]Кол-во'!$B$5:$B$72,0),8)</f>
        <v>58</v>
      </c>
      <c r="N9" s="8">
        <f>INDEX('[6]Кол-во'!$B$5:$I$72,MATCH(B9,'[6]Кол-во'!$B$5:$B$72,0),8)</f>
        <v>0</v>
      </c>
      <c r="O9" s="8">
        <f>INDEX('[7]Кол-во'!$B$5:$I$72,MATCH(B9,'[7]Кол-во'!$B$5:$B$72,0),8)</f>
        <v>0</v>
      </c>
      <c r="P9" s="8">
        <f>INDEX('[8]Кол-во'!$B$5:$I$72,MATCH(B9,'[8]Кол-во'!$B$5:$B$72,0),8)</f>
        <v>0</v>
      </c>
      <c r="Q9" s="8">
        <f>INDEX('[9]Кол-во'!$B$5:$I$72,MATCH(B9,'[9]Кол-во'!$B$5:$B$72,0),8)</f>
        <v>0</v>
      </c>
      <c r="R9" s="8">
        <f>INDEX('[10]Кол-во'!$B$5:$I$72,MATCH(B9,'[10]Кол-во'!$B$5:$B$72,0),8)</f>
        <v>70</v>
      </c>
      <c r="S9" s="8">
        <f>INDEX('[11]Кол-во'!$B$5:$I$72,MATCH(B9,'[11]Кол-во'!$B$5:$B$72,0),8)</f>
        <v>0</v>
      </c>
    </row>
    <row r="10" spans="1:19" x14ac:dyDescent="0.25">
      <c r="A10" s="8">
        <v>6</v>
      </c>
      <c r="B10" s="9">
        <v>2348347</v>
      </c>
      <c r="C10" s="10" t="s">
        <v>16</v>
      </c>
      <c r="D10" s="11">
        <v>7</v>
      </c>
      <c r="E10" s="11" t="s">
        <v>0</v>
      </c>
      <c r="F10" s="11">
        <v>1</v>
      </c>
      <c r="G10" s="11" t="s">
        <v>11</v>
      </c>
      <c r="H10" s="8">
        <f t="shared" si="0"/>
        <v>25</v>
      </c>
      <c r="I10" s="8">
        <f>INDEX('[1]Кол-во'!$B$5:$I$72,MATCH(B10,'[1]Кол-во'!$B$5:$B$72,0),8)</f>
        <v>0</v>
      </c>
      <c r="J10" s="8">
        <f>INDEX('[2]Кол-во'!$B$5:$I$72,MATCH(B10,'[2]Кол-во'!$B$5:$B$72,0),8)</f>
        <v>0</v>
      </c>
      <c r="K10" s="8">
        <f>INDEX('[3]Кол-во'!$B$5:$I$72,MATCH(B10,'[3]Кол-во'!$B$5:$B$72,0),8)</f>
        <v>0</v>
      </c>
      <c r="L10" s="8">
        <f>INDEX('[4]Кол-во'!$B$5:$I$72,MATCH(B10,'[4]Кол-во'!$B$5:$B$72,0),8)</f>
        <v>0</v>
      </c>
      <c r="M10" s="8">
        <f>INDEX('[5]Кол-во'!$B$5:$I$72,MATCH(B10,'[5]Кол-во'!$B$5:$B$72,0),8)</f>
        <v>0</v>
      </c>
      <c r="N10" s="8">
        <f>INDEX('[6]Кол-во'!$B$5:$I$72,MATCH(B10,'[6]Кол-во'!$B$5:$B$72,0),8)</f>
        <v>0</v>
      </c>
      <c r="O10" s="8">
        <f>INDEX('[7]Кол-во'!$B$5:$I$72,MATCH(B10,'[7]Кол-во'!$B$5:$B$72,0),8)</f>
        <v>0</v>
      </c>
      <c r="P10" s="8">
        <f>INDEX('[8]Кол-во'!$B$5:$I$72,MATCH(B10,'[8]Кол-во'!$B$5:$B$72,0),8)</f>
        <v>25</v>
      </c>
      <c r="Q10" s="8">
        <f>INDEX('[9]Кол-во'!$B$5:$I$72,MATCH(B10,'[9]Кол-во'!$B$5:$B$72,0),8)</f>
        <v>0</v>
      </c>
      <c r="R10" s="8">
        <f>INDEX('[10]Кол-во'!$B$5:$I$72,MATCH(B10,'[10]Кол-во'!$B$5:$B$72,0),8)</f>
        <v>0</v>
      </c>
      <c r="S10" s="8">
        <f>INDEX('[11]Кол-во'!$B$5:$I$72,MATCH(B10,'[11]Кол-во'!$B$5:$B$72,0),8)</f>
        <v>0</v>
      </c>
    </row>
    <row r="11" spans="1:19" x14ac:dyDescent="0.25">
      <c r="A11" s="8">
        <v>7</v>
      </c>
      <c r="B11" s="9">
        <v>2372214</v>
      </c>
      <c r="C11" s="10" t="s">
        <v>17</v>
      </c>
      <c r="D11" s="11">
        <v>7</v>
      </c>
      <c r="E11" s="11" t="s">
        <v>0</v>
      </c>
      <c r="F11" s="11">
        <v>1</v>
      </c>
      <c r="G11" s="11" t="s">
        <v>11</v>
      </c>
      <c r="H11" s="8">
        <f t="shared" si="0"/>
        <v>166</v>
      </c>
      <c r="I11" s="8">
        <f>INDEX('[1]Кол-во'!$B$5:$I$72,MATCH(B11,'[1]Кол-во'!$B$5:$B$72,0),8)</f>
        <v>16</v>
      </c>
      <c r="J11" s="8">
        <f>INDEX('[2]Кол-во'!$B$5:$I$72,MATCH(B11,'[2]Кол-во'!$B$5:$B$72,0),8)</f>
        <v>0</v>
      </c>
      <c r="K11" s="8">
        <f>INDEX('[3]Кол-во'!$B$5:$I$72,MATCH(B11,'[3]Кол-во'!$B$5:$B$72,0),8)</f>
        <v>0</v>
      </c>
      <c r="L11" s="8">
        <f>INDEX('[4]Кол-во'!$B$5:$I$72,MATCH(B11,'[4]Кол-во'!$B$5:$B$72,0),8)</f>
        <v>0</v>
      </c>
      <c r="M11" s="8">
        <f>INDEX('[5]Кол-во'!$B$5:$I$72,MATCH(B11,'[5]Кол-во'!$B$5:$B$72,0),8)</f>
        <v>0</v>
      </c>
      <c r="N11" s="8">
        <f>INDEX('[6]Кол-во'!$B$5:$I$72,MATCH(B11,'[6]Кол-во'!$B$5:$B$72,0),8)</f>
        <v>0</v>
      </c>
      <c r="O11" s="8">
        <f>INDEX('[7]Кол-во'!$B$5:$I$72,MATCH(B11,'[7]Кол-во'!$B$5:$B$72,0),8)</f>
        <v>65</v>
      </c>
      <c r="P11" s="8">
        <f>INDEX('[8]Кол-во'!$B$5:$I$72,MATCH(B11,'[8]Кол-во'!$B$5:$B$72,0),8)</f>
        <v>0</v>
      </c>
      <c r="Q11" s="8">
        <f>INDEX('[9]Кол-во'!$B$5:$I$72,MATCH(B11,'[9]Кол-во'!$B$5:$B$72,0),8)</f>
        <v>0</v>
      </c>
      <c r="R11" s="8">
        <f>INDEX('[10]Кол-во'!$B$5:$I$72,MATCH(B11,'[10]Кол-во'!$B$5:$B$72,0),8)</f>
        <v>0</v>
      </c>
      <c r="S11" s="8">
        <f>INDEX('[11]Кол-во'!$B$5:$I$72,MATCH(B11,'[11]Кол-во'!$B$5:$B$72,0),8)</f>
        <v>85</v>
      </c>
    </row>
    <row r="12" spans="1:19" ht="15" customHeight="1" x14ac:dyDescent="0.25">
      <c r="A12" s="8">
        <v>8</v>
      </c>
      <c r="B12" s="9">
        <v>2361196</v>
      </c>
      <c r="C12" s="12" t="s">
        <v>18</v>
      </c>
      <c r="D12" s="11">
        <v>7</v>
      </c>
      <c r="E12" s="11" t="s">
        <v>0</v>
      </c>
      <c r="F12" s="19" t="s">
        <v>19</v>
      </c>
      <c r="G12" s="11" t="s">
        <v>11</v>
      </c>
      <c r="H12" s="8">
        <f t="shared" si="0"/>
        <v>306</v>
      </c>
      <c r="I12" s="8">
        <f>INDEX('[1]Кол-во'!$B$5:$I$72,MATCH(B12,'[1]Кол-во'!$B$5:$B$72,0),8)</f>
        <v>0</v>
      </c>
      <c r="J12" s="8">
        <f>INDEX('[2]Кол-во'!$B$5:$I$72,MATCH(B12,'[2]Кол-во'!$B$5:$B$72,0),8)</f>
        <v>0</v>
      </c>
      <c r="K12" s="8">
        <f>INDEX('[3]Кол-во'!$B$5:$I$72,MATCH(B12,'[3]Кол-во'!$B$5:$B$72,0),8)</f>
        <v>5</v>
      </c>
      <c r="L12" s="8">
        <f>INDEX('[4]Кол-во'!$B$5:$I$72,MATCH(B12,'[4]Кол-во'!$B$5:$B$72,0),8)</f>
        <v>0</v>
      </c>
      <c r="M12" s="8">
        <f>INDEX('[5]Кол-во'!$B$5:$I$72,MATCH(B12,'[5]Кол-во'!$B$5:$B$72,0),8)</f>
        <v>115</v>
      </c>
      <c r="N12" s="8">
        <f>INDEX('[6]Кол-во'!$B$5:$I$72,MATCH(B12,'[6]Кол-во'!$B$5:$B$72,0),8)</f>
        <v>10</v>
      </c>
      <c r="O12" s="8">
        <f>INDEX('[7]Кол-во'!$B$5:$I$72,MATCH(B12,'[7]Кол-во'!$B$5:$B$72,0),8)</f>
        <v>0</v>
      </c>
      <c r="P12" s="8">
        <f>INDEX('[8]Кол-во'!$B$5:$I$72,MATCH(B12,'[8]Кол-во'!$B$5:$B$72,0),8)</f>
        <v>0</v>
      </c>
      <c r="Q12" s="8">
        <f>INDEX('[9]Кол-во'!$B$5:$I$72,MATCH(B12,'[9]Кол-во'!$B$5:$B$72,0),8)</f>
        <v>21</v>
      </c>
      <c r="R12" s="8">
        <f>INDEX('[10]Кол-во'!$B$5:$I$72,MATCH(B12,'[10]Кол-во'!$B$5:$B$72,0),8)</f>
        <v>70</v>
      </c>
      <c r="S12" s="8">
        <f>INDEX('[11]Кол-во'!$B$5:$I$72,MATCH(B12,'[11]Кол-во'!$B$5:$B$72,0),8)</f>
        <v>85</v>
      </c>
    </row>
    <row r="13" spans="1:19" x14ac:dyDescent="0.25">
      <c r="A13" s="8">
        <v>9</v>
      </c>
      <c r="B13" s="9">
        <v>2361263</v>
      </c>
      <c r="C13" s="12" t="s">
        <v>20</v>
      </c>
      <c r="D13" s="11">
        <v>7</v>
      </c>
      <c r="E13" s="11" t="s">
        <v>0</v>
      </c>
      <c r="F13" s="19" t="s">
        <v>19</v>
      </c>
      <c r="G13" s="11" t="s">
        <v>11</v>
      </c>
      <c r="H13" s="8">
        <f t="shared" si="0"/>
        <v>55</v>
      </c>
      <c r="I13" s="8">
        <f>INDEX('[1]Кол-во'!$B$5:$I$72,MATCH(B13,'[1]Кол-во'!$B$5:$B$72,0),8)</f>
        <v>0</v>
      </c>
      <c r="J13" s="8">
        <f>INDEX('[2]Кол-во'!$B$5:$I$72,MATCH(B13,'[2]Кол-во'!$B$5:$B$72,0),8)</f>
        <v>0</v>
      </c>
      <c r="K13" s="8">
        <f>INDEX('[3]Кол-во'!$B$5:$I$72,MATCH(B13,'[3]Кол-во'!$B$5:$B$72,0),8)</f>
        <v>5</v>
      </c>
      <c r="L13" s="8">
        <f>INDEX('[4]Кол-во'!$B$5:$I$72,MATCH(B13,'[4]Кол-во'!$B$5:$B$72,0),8)</f>
        <v>0</v>
      </c>
      <c r="M13" s="8">
        <f>INDEX('[5]Кол-во'!$B$5:$I$72,MATCH(B13,'[5]Кол-во'!$B$5:$B$72,0),8)</f>
        <v>0</v>
      </c>
      <c r="N13" s="8">
        <f>INDEX('[6]Кол-во'!$B$5:$I$72,MATCH(B13,'[6]Кол-во'!$B$5:$B$72,0),8)</f>
        <v>0</v>
      </c>
      <c r="O13" s="8">
        <f>INDEX('[7]Кол-во'!$B$5:$I$72,MATCH(B13,'[7]Кол-во'!$B$5:$B$72,0),8)</f>
        <v>0</v>
      </c>
      <c r="P13" s="8">
        <f>INDEX('[8]Кол-во'!$B$5:$I$72,MATCH(B13,'[8]Кол-во'!$B$5:$B$72,0),8)</f>
        <v>10</v>
      </c>
      <c r="Q13" s="8">
        <f>INDEX('[9]Кол-во'!$B$5:$I$72,MATCH(B13,'[9]Кол-во'!$B$5:$B$72,0),8)</f>
        <v>0</v>
      </c>
      <c r="R13" s="8">
        <f>INDEX('[10]Кол-во'!$B$5:$I$72,MATCH(B13,'[10]Кол-во'!$B$5:$B$72,0),8)</f>
        <v>40</v>
      </c>
      <c r="S13" s="8">
        <f>INDEX('[11]Кол-во'!$B$5:$I$72,MATCH(B13,'[11]Кол-во'!$B$5:$B$72,0),8)</f>
        <v>0</v>
      </c>
    </row>
    <row r="14" spans="1:19" x14ac:dyDescent="0.25">
      <c r="A14" s="8">
        <v>10</v>
      </c>
      <c r="B14" s="9">
        <v>2348335</v>
      </c>
      <c r="C14" s="12" t="s">
        <v>21</v>
      </c>
      <c r="D14" s="11">
        <v>7</v>
      </c>
      <c r="E14" s="11" t="s">
        <v>0</v>
      </c>
      <c r="F14" s="19" t="s">
        <v>19</v>
      </c>
      <c r="G14" s="11" t="s">
        <v>11</v>
      </c>
      <c r="H14" s="8">
        <f t="shared" si="0"/>
        <v>437</v>
      </c>
      <c r="I14" s="8">
        <f>INDEX('[1]Кол-во'!$B$5:$I$72,MATCH(B14,'[1]Кол-во'!$B$5:$B$72,0),8)</f>
        <v>70</v>
      </c>
      <c r="J14" s="8">
        <f>INDEX('[2]Кол-во'!$B$5:$I$72,MATCH(B14,'[2]Кол-во'!$B$5:$B$72,0),8)</f>
        <v>0</v>
      </c>
      <c r="K14" s="8">
        <f>INDEX('[3]Кол-во'!$B$5:$I$72,MATCH(B14,'[3]Кол-во'!$B$5:$B$72,0),8)</f>
        <v>5</v>
      </c>
      <c r="L14" s="8">
        <f>INDEX('[4]Кол-во'!$B$5:$I$72,MATCH(B14,'[4]Кол-во'!$B$5:$B$72,0),8)</f>
        <v>27</v>
      </c>
      <c r="M14" s="8">
        <f>INDEX('[5]Кол-во'!$B$5:$I$72,MATCH(B14,'[5]Кол-во'!$B$5:$B$72,0),8)</f>
        <v>12</v>
      </c>
      <c r="N14" s="8">
        <f>INDEX('[6]Кол-во'!$B$5:$I$72,MATCH(B14,'[6]Кол-во'!$B$5:$B$72,0),8)</f>
        <v>60</v>
      </c>
      <c r="O14" s="8">
        <f>INDEX('[7]Кол-во'!$B$5:$I$72,MATCH(B14,'[7]Кол-во'!$B$5:$B$72,0),8)</f>
        <v>65</v>
      </c>
      <c r="P14" s="8">
        <f>INDEX('[8]Кол-во'!$B$5:$I$72,MATCH(B14,'[8]Кол-во'!$B$5:$B$72,0),8)</f>
        <v>0</v>
      </c>
      <c r="Q14" s="8">
        <f>INDEX('[9]Кол-во'!$B$5:$I$72,MATCH(B14,'[9]Кол-во'!$B$5:$B$72,0),8)</f>
        <v>21</v>
      </c>
      <c r="R14" s="8">
        <f>INDEX('[10]Кол-во'!$B$5:$I$72,MATCH(B14,'[10]Кол-во'!$B$5:$B$72,0),8)</f>
        <v>70</v>
      </c>
      <c r="S14" s="8">
        <f>INDEX('[11]Кол-во'!$B$5:$I$72,MATCH(B14,'[11]Кол-во'!$B$5:$B$72,0),8)</f>
        <v>107</v>
      </c>
    </row>
    <row r="15" spans="1:19" x14ac:dyDescent="0.25">
      <c r="A15" s="8">
        <v>12</v>
      </c>
      <c r="B15" s="9">
        <v>2278283</v>
      </c>
      <c r="C15" s="12" t="s">
        <v>22</v>
      </c>
      <c r="D15" s="11">
        <v>7</v>
      </c>
      <c r="E15" s="11" t="s">
        <v>0</v>
      </c>
      <c r="F15" s="19" t="s">
        <v>19</v>
      </c>
      <c r="G15" s="11" t="s">
        <v>11</v>
      </c>
      <c r="H15" s="8">
        <f t="shared" si="0"/>
        <v>267</v>
      </c>
      <c r="I15" s="8">
        <f>INDEX('[1]Кол-во'!$B$5:$I$72,MATCH(B15,'[1]Кол-во'!$B$5:$B$72,0),8)</f>
        <v>70</v>
      </c>
      <c r="J15" s="8">
        <f>INDEX('[2]Кол-во'!$B$5:$I$72,MATCH(B15,'[2]Кол-во'!$B$5:$B$72,0),8)</f>
        <v>0</v>
      </c>
      <c r="K15" s="8">
        <f>INDEX('[3]Кол-во'!$B$5:$I$72,MATCH(B15,'[3]Кол-во'!$B$5:$B$72,0),8)</f>
        <v>0</v>
      </c>
      <c r="L15" s="8">
        <f>INDEX('[4]Кол-во'!$B$5:$I$72,MATCH(B15,'[4]Кол-во'!$B$5:$B$72,0),8)</f>
        <v>50</v>
      </c>
      <c r="M15" s="8">
        <f>INDEX('[5]Кол-во'!$B$5:$I$72,MATCH(B15,'[5]Кол-во'!$B$5:$B$72,0),8)</f>
        <v>0</v>
      </c>
      <c r="N15" s="8">
        <f>INDEX('[6]Кол-во'!$B$5:$I$72,MATCH(B15,'[6]Кол-во'!$B$5:$B$72,0),8)</f>
        <v>0</v>
      </c>
      <c r="O15" s="8">
        <f>INDEX('[7]Кол-во'!$B$5:$I$72,MATCH(B15,'[7]Кол-во'!$B$5:$B$72,0),8)</f>
        <v>65</v>
      </c>
      <c r="P15" s="8">
        <f>INDEX('[8]Кол-во'!$B$5:$I$72,MATCH(B15,'[8]Кол-во'!$B$5:$B$72,0),8)</f>
        <v>0</v>
      </c>
      <c r="Q15" s="8">
        <f>INDEX('[9]Кол-во'!$B$5:$I$72,MATCH(B15,'[9]Кол-во'!$B$5:$B$72,0),8)</f>
        <v>14</v>
      </c>
      <c r="R15" s="8">
        <f>INDEX('[10]Кол-во'!$B$5:$I$72,MATCH(B15,'[10]Кол-во'!$B$5:$B$72,0),8)</f>
        <v>68</v>
      </c>
      <c r="S15" s="8">
        <f>INDEX('[11]Кол-во'!$B$5:$I$72,MATCH(B15,'[11]Кол-во'!$B$5:$B$72,0),8)</f>
        <v>0</v>
      </c>
    </row>
    <row r="16" spans="1:19" x14ac:dyDescent="0.25">
      <c r="A16" s="8">
        <v>13</v>
      </c>
      <c r="B16" s="9">
        <v>2361223</v>
      </c>
      <c r="C16" s="12" t="s">
        <v>23</v>
      </c>
      <c r="D16" s="11">
        <v>7</v>
      </c>
      <c r="E16" s="11" t="s">
        <v>0</v>
      </c>
      <c r="F16" s="19" t="s">
        <v>19</v>
      </c>
      <c r="G16" s="11" t="s">
        <v>11</v>
      </c>
      <c r="H16" s="8">
        <f t="shared" si="0"/>
        <v>318</v>
      </c>
      <c r="I16" s="8">
        <f>INDEX('[1]Кол-во'!$B$5:$I$72,MATCH(B16,'[1]Кол-во'!$B$5:$B$72,0),8)</f>
        <v>204</v>
      </c>
      <c r="J16" s="8">
        <f>INDEX('[2]Кол-во'!$B$5:$I$72,MATCH(B16,'[2]Кол-во'!$B$5:$B$72,0),8)</f>
        <v>0</v>
      </c>
      <c r="K16" s="8">
        <f>INDEX('[3]Кол-во'!$B$5:$I$72,MATCH(B16,'[3]Кол-во'!$B$5:$B$72,0),8)</f>
        <v>0</v>
      </c>
      <c r="L16" s="8">
        <f>INDEX('[4]Кол-во'!$B$5:$I$72,MATCH(B16,'[4]Кол-во'!$B$5:$B$72,0),8)</f>
        <v>62</v>
      </c>
      <c r="M16" s="8">
        <f>INDEX('[5]Кол-во'!$B$5:$I$72,MATCH(B16,'[5]Кол-во'!$B$5:$B$72,0),8)</f>
        <v>0</v>
      </c>
      <c r="N16" s="8">
        <f>INDEX('[6]Кол-во'!$B$5:$I$72,MATCH(B16,'[6]Кол-во'!$B$5:$B$72,0),8)</f>
        <v>0</v>
      </c>
      <c r="O16" s="8">
        <f>INDEX('[7]Кол-во'!$B$5:$I$72,MATCH(B16,'[7]Кол-во'!$B$5:$B$72,0),8)</f>
        <v>0</v>
      </c>
      <c r="P16" s="8">
        <f>INDEX('[8]Кол-во'!$B$5:$I$72,MATCH(B16,'[8]Кол-во'!$B$5:$B$72,0),8)</f>
        <v>0</v>
      </c>
      <c r="Q16" s="8">
        <f>INDEX('[9]Кол-во'!$B$5:$I$72,MATCH(B16,'[9]Кол-во'!$B$5:$B$72,0),8)</f>
        <v>0</v>
      </c>
      <c r="R16" s="8">
        <f>INDEX('[10]Кол-во'!$B$5:$I$72,MATCH(B16,'[10]Кол-во'!$B$5:$B$72,0),8)</f>
        <v>52</v>
      </c>
      <c r="S16" s="8">
        <f>INDEX('[11]Кол-во'!$B$5:$I$72,MATCH(B16,'[11]Кол-во'!$B$5:$B$72,0),8)</f>
        <v>0</v>
      </c>
    </row>
    <row r="17" spans="1:19" x14ac:dyDescent="0.25">
      <c r="A17" s="8">
        <v>14</v>
      </c>
      <c r="B17" s="9">
        <v>2358984</v>
      </c>
      <c r="C17" s="12" t="s">
        <v>24</v>
      </c>
      <c r="D17" s="11">
        <v>7</v>
      </c>
      <c r="E17" s="11" t="s">
        <v>0</v>
      </c>
      <c r="F17" s="19" t="s">
        <v>19</v>
      </c>
      <c r="G17" s="11" t="s">
        <v>11</v>
      </c>
      <c r="H17" s="8">
        <f t="shared" si="0"/>
        <v>367</v>
      </c>
      <c r="I17" s="8">
        <f>INDEX('[1]Кол-во'!$B$5:$I$72,MATCH(B17,'[1]Кол-во'!$B$5:$B$72,0),8)</f>
        <v>39</v>
      </c>
      <c r="J17" s="8">
        <f>INDEX('[2]Кол-во'!$B$5:$I$72,MATCH(B17,'[2]Кол-во'!$B$5:$B$72,0),8)</f>
        <v>0</v>
      </c>
      <c r="K17" s="8">
        <f>INDEX('[3]Кол-во'!$B$5:$I$72,MATCH(B17,'[3]Кол-во'!$B$5:$B$72,0),8)</f>
        <v>78</v>
      </c>
      <c r="L17" s="8">
        <f>INDEX('[4]Кол-во'!$B$5:$I$72,MATCH(B17,'[4]Кол-во'!$B$5:$B$72,0),8)</f>
        <v>0</v>
      </c>
      <c r="M17" s="8">
        <f>INDEX('[5]Кол-во'!$B$5:$I$72,MATCH(B17,'[5]Кол-во'!$B$5:$B$72,0),8)</f>
        <v>115</v>
      </c>
      <c r="N17" s="8">
        <f>INDEX('[6]Кол-во'!$B$5:$I$72,MATCH(B17,'[6]Кол-во'!$B$5:$B$72,0),8)</f>
        <v>4</v>
      </c>
      <c r="O17" s="8">
        <f>INDEX('[7]Кол-во'!$B$5:$I$72,MATCH(B17,'[7]Кол-во'!$B$5:$B$72,0),8)</f>
        <v>31</v>
      </c>
      <c r="P17" s="8">
        <f>INDEX('[8]Кол-во'!$B$5:$I$72,MATCH(B17,'[8]Кол-во'!$B$5:$B$72,0),8)</f>
        <v>0</v>
      </c>
      <c r="Q17" s="8">
        <f>INDEX('[9]Кол-во'!$B$5:$I$72,MATCH(B17,'[9]Кол-во'!$B$5:$B$72,0),8)</f>
        <v>50</v>
      </c>
      <c r="R17" s="8">
        <f>INDEX('[10]Кол-во'!$B$5:$I$72,MATCH(B17,'[10]Кол-во'!$B$5:$B$72,0),8)</f>
        <v>50</v>
      </c>
      <c r="S17" s="8">
        <f>INDEX('[11]Кол-во'!$B$5:$I$72,MATCH(B17,'[11]Кол-во'!$B$5:$B$72,0),8)</f>
        <v>0</v>
      </c>
    </row>
    <row r="18" spans="1:19" x14ac:dyDescent="0.25">
      <c r="A18" s="8">
        <v>15</v>
      </c>
      <c r="B18" s="9">
        <v>2361281</v>
      </c>
      <c r="C18" s="12" t="s">
        <v>25</v>
      </c>
      <c r="D18" s="11">
        <v>7</v>
      </c>
      <c r="E18" s="11" t="s">
        <v>0</v>
      </c>
      <c r="F18" s="19" t="s">
        <v>19</v>
      </c>
      <c r="G18" s="11" t="s">
        <v>26</v>
      </c>
      <c r="H18" s="8">
        <f t="shared" si="0"/>
        <v>91</v>
      </c>
      <c r="I18" s="8">
        <f>INDEX('[1]Кол-во'!$B$5:$I$72,MATCH(B18,'[1]Кол-во'!$B$5:$B$72,0),8)</f>
        <v>17</v>
      </c>
      <c r="J18" s="8">
        <f>INDEX('[2]Кол-во'!$B$5:$I$72,MATCH(B18,'[2]Кол-во'!$B$5:$B$72,0),8)</f>
        <v>0</v>
      </c>
      <c r="K18" s="8">
        <f>INDEX('[3]Кол-во'!$B$5:$I$72,MATCH(B18,'[3]Кол-во'!$B$5:$B$72,0),8)</f>
        <v>0</v>
      </c>
      <c r="L18" s="8">
        <f>INDEX('[4]Кол-во'!$B$5:$I$72,MATCH(B18,'[4]Кол-во'!$B$5:$B$72,0),8)</f>
        <v>0</v>
      </c>
      <c r="M18" s="8">
        <f>INDEX('[5]Кол-во'!$B$5:$I$72,MATCH(B18,'[5]Кол-во'!$B$5:$B$72,0),8)</f>
        <v>0</v>
      </c>
      <c r="N18" s="8">
        <f>INDEX('[6]Кол-во'!$B$5:$I$72,MATCH(B18,'[6]Кол-во'!$B$5:$B$72,0),8)</f>
        <v>0</v>
      </c>
      <c r="O18" s="8">
        <f>INDEX('[7]Кол-во'!$B$5:$I$72,MATCH(B18,'[7]Кол-во'!$B$5:$B$72,0),8)</f>
        <v>0</v>
      </c>
      <c r="P18" s="8">
        <f>INDEX('[8]Кол-во'!$B$5:$I$72,MATCH(B18,'[8]Кол-во'!$B$5:$B$72,0),8)</f>
        <v>0</v>
      </c>
      <c r="Q18" s="8">
        <f>INDEX('[9]Кол-во'!$B$5:$I$72,MATCH(B18,'[9]Кол-во'!$B$5:$B$72,0),8)</f>
        <v>0</v>
      </c>
      <c r="R18" s="8">
        <f>INDEX('[10]Кол-во'!$B$5:$I$72,MATCH(B18,'[10]Кол-во'!$B$5:$B$72,0),8)</f>
        <v>52</v>
      </c>
      <c r="S18" s="8">
        <f>INDEX('[11]Кол-во'!$B$5:$I$72,MATCH(B18,'[11]Кол-во'!$B$5:$B$72,0),8)</f>
        <v>22</v>
      </c>
    </row>
    <row r="19" spans="1:19" x14ac:dyDescent="0.25">
      <c r="A19" s="8">
        <v>16</v>
      </c>
      <c r="B19" s="9">
        <v>2361169</v>
      </c>
      <c r="C19" s="12" t="s">
        <v>27</v>
      </c>
      <c r="D19" s="11">
        <v>7</v>
      </c>
      <c r="E19" s="11" t="s">
        <v>0</v>
      </c>
      <c r="F19" s="13" t="s">
        <v>28</v>
      </c>
      <c r="G19" s="11" t="s">
        <v>11</v>
      </c>
      <c r="H19" s="8">
        <f t="shared" si="0"/>
        <v>22</v>
      </c>
      <c r="I19" s="8">
        <f>INDEX('[1]Кол-во'!$B$5:$I$72,MATCH(B19,'[1]Кол-во'!$B$5:$B$72,0),8)</f>
        <v>22</v>
      </c>
      <c r="J19" s="8">
        <f>INDEX('[2]Кол-во'!$B$5:$I$72,MATCH(B19,'[2]Кол-во'!$B$5:$B$72,0),8)</f>
        <v>0</v>
      </c>
      <c r="K19" s="8">
        <f>INDEX('[3]Кол-во'!$B$5:$I$72,MATCH(B19,'[3]Кол-во'!$B$5:$B$72,0),8)</f>
        <v>0</v>
      </c>
      <c r="L19" s="8">
        <f>INDEX('[4]Кол-во'!$B$5:$I$72,MATCH(B19,'[4]Кол-во'!$B$5:$B$72,0),8)</f>
        <v>0</v>
      </c>
      <c r="M19" s="8">
        <f>INDEX('[5]Кол-во'!$B$5:$I$72,MATCH(B19,'[5]Кол-во'!$B$5:$B$72,0),8)</f>
        <v>0</v>
      </c>
      <c r="N19" s="8">
        <f>INDEX('[6]Кол-во'!$B$5:$I$72,MATCH(B19,'[6]Кол-во'!$B$5:$B$72,0),8)</f>
        <v>0</v>
      </c>
      <c r="O19" s="8">
        <f>INDEX('[7]Кол-во'!$B$5:$I$72,MATCH(B19,'[7]Кол-во'!$B$5:$B$72,0),8)</f>
        <v>0</v>
      </c>
      <c r="P19" s="8">
        <f>INDEX('[8]Кол-во'!$B$5:$I$72,MATCH(B19,'[8]Кол-во'!$B$5:$B$72,0),8)</f>
        <v>0</v>
      </c>
      <c r="Q19" s="8">
        <f>INDEX('[9]Кол-во'!$B$5:$I$72,MATCH(B19,'[9]Кол-во'!$B$5:$B$72,0),8)</f>
        <v>0</v>
      </c>
      <c r="R19" s="8">
        <f>INDEX('[10]Кол-во'!$B$5:$I$72,MATCH(B19,'[10]Кол-во'!$B$5:$B$72,0),8)</f>
        <v>0</v>
      </c>
      <c r="S19" s="8">
        <f>INDEX('[11]Кол-во'!$B$5:$I$72,MATCH(B19,'[11]Кол-во'!$B$5:$B$72,0),8)</f>
        <v>0</v>
      </c>
    </row>
    <row r="20" spans="1:19" x14ac:dyDescent="0.25">
      <c r="A20" s="8">
        <v>17</v>
      </c>
      <c r="B20" s="9">
        <v>2361155</v>
      </c>
      <c r="C20" s="12" t="s">
        <v>29</v>
      </c>
      <c r="D20" s="11">
        <v>7</v>
      </c>
      <c r="E20" s="11" t="s">
        <v>0</v>
      </c>
      <c r="F20" s="13" t="s">
        <v>28</v>
      </c>
      <c r="G20" s="11" t="s">
        <v>11</v>
      </c>
      <c r="H20" s="8">
        <f t="shared" si="0"/>
        <v>33</v>
      </c>
      <c r="I20" s="8">
        <f>INDEX('[1]Кол-во'!$B$5:$I$72,MATCH(B20,'[1]Кол-во'!$B$5:$B$72,0),8)</f>
        <v>7</v>
      </c>
      <c r="J20" s="8">
        <f>INDEX('[2]Кол-во'!$B$5:$I$72,MATCH(B20,'[2]Кол-во'!$B$5:$B$72,0),8)</f>
        <v>0</v>
      </c>
      <c r="K20" s="8">
        <f>INDEX('[3]Кол-во'!$B$5:$I$72,MATCH(B20,'[3]Кол-во'!$B$5:$B$72,0),8)</f>
        <v>0</v>
      </c>
      <c r="L20" s="8">
        <f>INDEX('[4]Кол-во'!$B$5:$I$72,MATCH(B20,'[4]Кол-во'!$B$5:$B$72,0),8)</f>
        <v>0</v>
      </c>
      <c r="M20" s="8">
        <f>INDEX('[5]Кол-во'!$B$5:$I$72,MATCH(B20,'[5]Кол-во'!$B$5:$B$72,0),8)</f>
        <v>0</v>
      </c>
      <c r="N20" s="8">
        <f>INDEX('[6]Кол-во'!$B$5:$I$72,MATCH(B20,'[6]Кол-во'!$B$5:$B$72,0),8)</f>
        <v>0</v>
      </c>
      <c r="O20" s="8">
        <f>INDEX('[7]Кол-во'!$B$5:$I$72,MATCH(B20,'[7]Кол-во'!$B$5:$B$72,0),8)</f>
        <v>0</v>
      </c>
      <c r="P20" s="8">
        <f>INDEX('[8]Кол-во'!$B$5:$I$72,MATCH(B20,'[8]Кол-во'!$B$5:$B$72,0),8)</f>
        <v>6</v>
      </c>
      <c r="Q20" s="8">
        <f>INDEX('[9]Кол-во'!$B$5:$I$72,MATCH(B20,'[9]Кол-во'!$B$5:$B$72,0),8)</f>
        <v>20</v>
      </c>
      <c r="R20" s="8">
        <f>INDEX('[10]Кол-во'!$B$5:$I$72,MATCH(B20,'[10]Кол-во'!$B$5:$B$72,0),8)</f>
        <v>0</v>
      </c>
      <c r="S20" s="8">
        <f>INDEX('[11]Кол-во'!$B$5:$I$72,MATCH(B20,'[11]Кол-во'!$B$5:$B$72,0),8)</f>
        <v>0</v>
      </c>
    </row>
    <row r="21" spans="1:19" x14ac:dyDescent="0.25">
      <c r="A21" s="8">
        <v>18</v>
      </c>
      <c r="B21" s="9">
        <v>2361079</v>
      </c>
      <c r="C21" s="12" t="s">
        <v>30</v>
      </c>
      <c r="D21" s="11">
        <v>7</v>
      </c>
      <c r="E21" s="11" t="s">
        <v>0</v>
      </c>
      <c r="F21" s="13" t="s">
        <v>28</v>
      </c>
      <c r="G21" s="11" t="s">
        <v>11</v>
      </c>
      <c r="H21" s="8">
        <f t="shared" si="0"/>
        <v>38</v>
      </c>
      <c r="I21" s="8">
        <f>INDEX('[1]Кол-во'!$B$5:$I$72,MATCH(B21,'[1]Кол-во'!$B$5:$B$72,0),8)</f>
        <v>16</v>
      </c>
      <c r="J21" s="8">
        <f>INDEX('[2]Кол-во'!$B$5:$I$72,MATCH(B21,'[2]Кол-во'!$B$5:$B$72,0),8)</f>
        <v>0</v>
      </c>
      <c r="K21" s="8">
        <f>INDEX('[3]Кол-во'!$B$5:$I$72,MATCH(B21,'[3]Кол-во'!$B$5:$B$72,0),8)</f>
        <v>0</v>
      </c>
      <c r="L21" s="8">
        <f>INDEX('[4]Кол-во'!$B$5:$I$72,MATCH(B21,'[4]Кол-во'!$B$5:$B$72,0),8)</f>
        <v>4</v>
      </c>
      <c r="M21" s="8">
        <f>INDEX('[5]Кол-во'!$B$5:$I$72,MATCH(B21,'[5]Кол-во'!$B$5:$B$72,0),8)</f>
        <v>0</v>
      </c>
      <c r="N21" s="8">
        <f>INDEX('[6]Кол-во'!$B$5:$I$72,MATCH(B21,'[6]Кол-во'!$B$5:$B$72,0),8)</f>
        <v>6</v>
      </c>
      <c r="O21" s="8">
        <f>INDEX('[7]Кол-во'!$B$5:$I$72,MATCH(B21,'[7]Кол-во'!$B$5:$B$72,0),8)</f>
        <v>0</v>
      </c>
      <c r="P21" s="8">
        <f>INDEX('[8]Кол-во'!$B$5:$I$72,MATCH(B21,'[8]Кол-во'!$B$5:$B$72,0),8)</f>
        <v>0</v>
      </c>
      <c r="Q21" s="8">
        <f>INDEX('[9]Кол-во'!$B$5:$I$72,MATCH(B21,'[9]Кол-во'!$B$5:$B$72,0),8)</f>
        <v>5</v>
      </c>
      <c r="R21" s="8">
        <f>INDEX('[10]Кол-во'!$B$5:$I$72,MATCH(B21,'[10]Кол-во'!$B$5:$B$72,0),8)</f>
        <v>7</v>
      </c>
      <c r="S21" s="8">
        <f>INDEX('[11]Кол-во'!$B$5:$I$72,MATCH(B21,'[11]Кол-во'!$B$5:$B$72,0),8)</f>
        <v>0</v>
      </c>
    </row>
    <row r="22" spans="1:19" x14ac:dyDescent="0.25">
      <c r="A22" s="8">
        <v>19</v>
      </c>
      <c r="B22" s="9">
        <v>2361244</v>
      </c>
      <c r="C22" s="12" t="s">
        <v>31</v>
      </c>
      <c r="D22" s="11">
        <v>7</v>
      </c>
      <c r="E22" s="11" t="s">
        <v>0</v>
      </c>
      <c r="F22" s="13" t="s">
        <v>28</v>
      </c>
      <c r="G22" s="11" t="s">
        <v>11</v>
      </c>
      <c r="H22" s="8">
        <f t="shared" si="0"/>
        <v>137</v>
      </c>
      <c r="I22" s="8">
        <f>INDEX('[1]Кол-во'!$B$5:$I$72,MATCH(B22,'[1]Кол-во'!$B$5:$B$72,0),8)</f>
        <v>0</v>
      </c>
      <c r="J22" s="8">
        <f>INDEX('[2]Кол-во'!$B$5:$I$72,MATCH(B22,'[2]Кол-во'!$B$5:$B$72,0),8)</f>
        <v>0</v>
      </c>
      <c r="K22" s="8">
        <f>INDEX('[3]Кол-во'!$B$5:$I$72,MATCH(B22,'[3]Кол-во'!$B$5:$B$72,0),8)</f>
        <v>0</v>
      </c>
      <c r="L22" s="8">
        <f>INDEX('[4]Кол-во'!$B$5:$I$72,MATCH(B22,'[4]Кол-во'!$B$5:$B$72,0),8)</f>
        <v>30</v>
      </c>
      <c r="M22" s="8">
        <f>INDEX('[5]Кол-во'!$B$5:$I$72,MATCH(B22,'[5]Кол-во'!$B$5:$B$72,0),8)</f>
        <v>0</v>
      </c>
      <c r="N22" s="8">
        <f>INDEX('[6]Кол-во'!$B$5:$I$72,MATCH(B22,'[6]Кол-во'!$B$5:$B$72,0),8)</f>
        <v>0</v>
      </c>
      <c r="O22" s="8">
        <f>INDEX('[7]Кол-во'!$B$5:$I$72,MATCH(B22,'[7]Кол-во'!$B$5:$B$72,0),8)</f>
        <v>0</v>
      </c>
      <c r="P22" s="8">
        <f>INDEX('[8]Кол-во'!$B$5:$I$72,MATCH(B22,'[8]Кол-во'!$B$5:$B$72,0),8)</f>
        <v>0</v>
      </c>
      <c r="Q22" s="8">
        <f>INDEX('[9]Кол-во'!$B$5:$I$72,MATCH(B22,'[9]Кол-во'!$B$5:$B$72,0),8)</f>
        <v>0</v>
      </c>
      <c r="R22" s="8">
        <f>INDEX('[10]Кол-во'!$B$5:$I$72,MATCH(B22,'[10]Кол-во'!$B$5:$B$72,0),8)</f>
        <v>0</v>
      </c>
      <c r="S22" s="8">
        <f>INDEX('[11]Кол-во'!$B$5:$I$72,MATCH(B22,'[11]Кол-во'!$B$5:$B$72,0),8)</f>
        <v>107</v>
      </c>
    </row>
    <row r="23" spans="1:19" x14ac:dyDescent="0.25">
      <c r="A23" s="8">
        <v>20</v>
      </c>
      <c r="B23" s="9">
        <v>2361170</v>
      </c>
      <c r="C23" s="12" t="s">
        <v>32</v>
      </c>
      <c r="D23" s="11">
        <v>7</v>
      </c>
      <c r="E23" s="11" t="s">
        <v>0</v>
      </c>
      <c r="F23" s="13" t="s">
        <v>28</v>
      </c>
      <c r="G23" s="11" t="s">
        <v>11</v>
      </c>
      <c r="H23" s="8">
        <f t="shared" si="0"/>
        <v>206</v>
      </c>
      <c r="I23" s="8">
        <f>INDEX('[1]Кол-во'!$B$5:$I$72,MATCH(B23,'[1]Кол-во'!$B$5:$B$72,0),8)</f>
        <v>70</v>
      </c>
      <c r="J23" s="8">
        <f>INDEX('[2]Кол-во'!$B$5:$I$72,MATCH(B23,'[2]Кол-во'!$B$5:$B$72,0),8)</f>
        <v>0</v>
      </c>
      <c r="K23" s="8">
        <f>INDEX('[3]Кол-во'!$B$5:$I$72,MATCH(B23,'[3]Кол-во'!$B$5:$B$72,0),8)</f>
        <v>0</v>
      </c>
      <c r="L23" s="8">
        <f>INDEX('[4]Кол-во'!$B$5:$I$72,MATCH(B23,'[4]Кол-во'!$B$5:$B$72,0),8)</f>
        <v>0</v>
      </c>
      <c r="M23" s="8">
        <f>INDEX('[5]Кол-во'!$B$5:$I$72,MATCH(B23,'[5]Кол-во'!$B$5:$B$72,0),8)</f>
        <v>116</v>
      </c>
      <c r="N23" s="8">
        <f>INDEX('[6]Кол-во'!$B$5:$I$72,MATCH(B23,'[6]Кол-во'!$B$5:$B$72,0),8)</f>
        <v>20</v>
      </c>
      <c r="O23" s="8">
        <f>INDEX('[7]Кол-во'!$B$5:$I$72,MATCH(B23,'[7]Кол-во'!$B$5:$B$72,0),8)</f>
        <v>0</v>
      </c>
      <c r="P23" s="8">
        <f>INDEX('[8]Кол-во'!$B$5:$I$72,MATCH(B23,'[8]Кол-во'!$B$5:$B$72,0),8)</f>
        <v>0</v>
      </c>
      <c r="Q23" s="8">
        <f>INDEX('[9]Кол-во'!$B$5:$I$72,MATCH(B23,'[9]Кол-во'!$B$5:$B$72,0),8)</f>
        <v>0</v>
      </c>
      <c r="R23" s="8">
        <f>INDEX('[10]Кол-во'!$B$5:$I$72,MATCH(B23,'[10]Кол-во'!$B$5:$B$72,0),8)</f>
        <v>0</v>
      </c>
      <c r="S23" s="8">
        <f>INDEX('[11]Кол-во'!$B$5:$I$72,MATCH(B23,'[11]Кол-во'!$B$5:$B$72,0),8)</f>
        <v>0</v>
      </c>
    </row>
    <row r="24" spans="1:19" x14ac:dyDescent="0.25">
      <c r="A24" s="8">
        <v>21</v>
      </c>
      <c r="B24" s="9">
        <v>2361189</v>
      </c>
      <c r="C24" s="12" t="s">
        <v>33</v>
      </c>
      <c r="D24" s="11">
        <v>7</v>
      </c>
      <c r="E24" s="11" t="s">
        <v>0</v>
      </c>
      <c r="F24" s="13" t="s">
        <v>28</v>
      </c>
      <c r="G24" s="11" t="s">
        <v>26</v>
      </c>
      <c r="H24" s="8">
        <f t="shared" si="0"/>
        <v>15</v>
      </c>
      <c r="I24" s="8">
        <f>INDEX('[1]Кол-во'!$B$5:$I$72,MATCH(B24,'[1]Кол-во'!$B$5:$B$72,0),8)</f>
        <v>0</v>
      </c>
      <c r="J24" s="8">
        <f>INDEX('[2]Кол-во'!$B$5:$I$72,MATCH(B24,'[2]Кол-во'!$B$5:$B$72,0),8)</f>
        <v>0</v>
      </c>
      <c r="K24" s="8">
        <f>INDEX('[3]Кол-во'!$B$5:$I$72,MATCH(B24,'[3]Кол-во'!$B$5:$B$72,0),8)</f>
        <v>0</v>
      </c>
      <c r="L24" s="8">
        <f>INDEX('[4]Кол-во'!$B$5:$I$72,MATCH(B24,'[4]Кол-во'!$B$5:$B$72,0),8)</f>
        <v>0</v>
      </c>
      <c r="M24" s="8">
        <f>INDEX('[5]Кол-во'!$B$5:$I$72,MATCH(B24,'[5]Кол-во'!$B$5:$B$72,0),8)</f>
        <v>0</v>
      </c>
      <c r="N24" s="8">
        <f>INDEX('[6]Кол-во'!$B$5:$I$72,MATCH(B24,'[6]Кол-во'!$B$5:$B$72,0),8)</f>
        <v>10</v>
      </c>
      <c r="O24" s="8">
        <f>INDEX('[7]Кол-во'!$B$5:$I$72,MATCH(B24,'[7]Кол-во'!$B$5:$B$72,0),8)</f>
        <v>0</v>
      </c>
      <c r="P24" s="8">
        <f>INDEX('[8]Кол-во'!$B$5:$I$72,MATCH(B24,'[8]Кол-во'!$B$5:$B$72,0),8)</f>
        <v>0</v>
      </c>
      <c r="Q24" s="8">
        <f>INDEX('[9]Кол-во'!$B$5:$I$72,MATCH(B24,'[9]Кол-во'!$B$5:$B$72,0),8)</f>
        <v>5</v>
      </c>
      <c r="R24" s="8">
        <f>INDEX('[10]Кол-во'!$B$5:$I$72,MATCH(B24,'[10]Кол-во'!$B$5:$B$72,0),8)</f>
        <v>0</v>
      </c>
      <c r="S24" s="8">
        <f>INDEX('[11]Кол-во'!$B$5:$I$72,MATCH(B24,'[11]Кол-во'!$B$5:$B$72,0),8)</f>
        <v>0</v>
      </c>
    </row>
    <row r="25" spans="1:19" x14ac:dyDescent="0.25">
      <c r="A25" s="8">
        <v>22</v>
      </c>
      <c r="B25" s="9">
        <v>2361215</v>
      </c>
      <c r="C25" s="14" t="s">
        <v>34</v>
      </c>
      <c r="D25" s="11">
        <v>7</v>
      </c>
      <c r="E25" s="11" t="s">
        <v>0</v>
      </c>
      <c r="F25" s="13" t="s">
        <v>35</v>
      </c>
      <c r="G25" s="11" t="s">
        <v>26</v>
      </c>
      <c r="H25" s="8">
        <f t="shared" si="0"/>
        <v>4</v>
      </c>
      <c r="I25" s="8">
        <f>INDEX('[1]Кол-во'!$B$5:$I$72,MATCH(B25,'[1]Кол-во'!$B$5:$B$72,0),8)</f>
        <v>3</v>
      </c>
      <c r="J25" s="8">
        <f>INDEX('[2]Кол-во'!$B$5:$I$72,MATCH(B25,'[2]Кол-во'!$B$5:$B$72,0),8)</f>
        <v>0</v>
      </c>
      <c r="K25" s="8">
        <f>INDEX('[3]Кол-во'!$B$5:$I$72,MATCH(B25,'[3]Кол-во'!$B$5:$B$72,0),8)</f>
        <v>0</v>
      </c>
      <c r="L25" s="8">
        <f>INDEX('[4]Кол-во'!$B$5:$I$72,MATCH(B25,'[4]Кол-во'!$B$5:$B$72,0),8)</f>
        <v>0</v>
      </c>
      <c r="M25" s="8">
        <f>INDEX('[5]Кол-во'!$B$5:$I$72,MATCH(B25,'[5]Кол-во'!$B$5:$B$72,0),8)</f>
        <v>0</v>
      </c>
      <c r="N25" s="8">
        <f>INDEX('[6]Кол-во'!$B$5:$I$72,MATCH(B25,'[6]Кол-во'!$B$5:$B$72,0),8)</f>
        <v>0</v>
      </c>
      <c r="O25" s="8">
        <f>INDEX('[7]Кол-во'!$B$5:$I$72,MATCH(B25,'[7]Кол-во'!$B$5:$B$72,0),8)</f>
        <v>0</v>
      </c>
      <c r="P25" s="8">
        <f>INDEX('[8]Кол-во'!$B$5:$I$72,MATCH(B25,'[8]Кол-во'!$B$5:$B$72,0),8)</f>
        <v>1</v>
      </c>
      <c r="Q25" s="8">
        <f>INDEX('[9]Кол-во'!$B$5:$I$72,MATCH(B25,'[9]Кол-во'!$B$5:$B$72,0),8)</f>
        <v>0</v>
      </c>
      <c r="R25" s="8">
        <f>INDEX('[10]Кол-во'!$B$5:$I$72,MATCH(B25,'[10]Кол-во'!$B$5:$B$72,0),8)</f>
        <v>0</v>
      </c>
      <c r="S25" s="8">
        <f>INDEX('[11]Кол-во'!$B$5:$I$72,MATCH(B25,'[11]Кол-во'!$B$5:$B$72,0),8)</f>
        <v>0</v>
      </c>
    </row>
    <row r="26" spans="1:19" x14ac:dyDescent="0.25">
      <c r="A26" s="8">
        <v>23</v>
      </c>
      <c r="B26" s="9">
        <v>2350408</v>
      </c>
      <c r="C26" s="14" t="s">
        <v>36</v>
      </c>
      <c r="D26" s="11">
        <v>7</v>
      </c>
      <c r="E26" s="11" t="s">
        <v>0</v>
      </c>
      <c r="F26" s="13" t="s">
        <v>35</v>
      </c>
      <c r="G26" s="11" t="s">
        <v>26</v>
      </c>
      <c r="H26" s="8">
        <f t="shared" si="0"/>
        <v>55</v>
      </c>
      <c r="I26" s="8">
        <f>INDEX('[1]Кол-во'!$B$5:$I$72,MATCH(B26,'[1]Кол-во'!$B$5:$B$72,0),8)</f>
        <v>0</v>
      </c>
      <c r="J26" s="8">
        <f>INDEX('[2]Кол-во'!$B$5:$I$72,MATCH(B26,'[2]Кол-во'!$B$5:$B$72,0),8)</f>
        <v>0</v>
      </c>
      <c r="K26" s="8">
        <f>INDEX('[3]Кол-во'!$B$5:$I$72,MATCH(B26,'[3]Кол-во'!$B$5:$B$72,0),8)</f>
        <v>0</v>
      </c>
      <c r="L26" s="8">
        <f>INDEX('[4]Кол-во'!$B$5:$I$72,MATCH(B26,'[4]Кол-во'!$B$5:$B$72,0),8)</f>
        <v>9</v>
      </c>
      <c r="M26" s="8">
        <f>INDEX('[5]Кол-во'!$B$5:$I$72,MATCH(B26,'[5]Кол-во'!$B$5:$B$72,0),8)</f>
        <v>0</v>
      </c>
      <c r="N26" s="8">
        <f>INDEX('[6]Кол-во'!$B$5:$I$72,MATCH(B26,'[6]Кол-во'!$B$5:$B$72,0),8)</f>
        <v>2</v>
      </c>
      <c r="O26" s="8">
        <f>INDEX('[7]Кол-во'!$B$5:$I$72,MATCH(B26,'[7]Кол-во'!$B$5:$B$72,0),8)</f>
        <v>0</v>
      </c>
      <c r="P26" s="8">
        <f>INDEX('[8]Кол-во'!$B$5:$I$72,MATCH(B26,'[8]Кол-во'!$B$5:$B$72,0),8)</f>
        <v>1</v>
      </c>
      <c r="Q26" s="8">
        <f>INDEX('[9]Кол-во'!$B$5:$I$72,MATCH(B26,'[9]Кол-во'!$B$5:$B$72,0),8)</f>
        <v>25</v>
      </c>
      <c r="R26" s="8">
        <f>INDEX('[10]Кол-во'!$B$5:$I$72,MATCH(B26,'[10]Кол-во'!$B$5:$B$72,0),8)</f>
        <v>0</v>
      </c>
      <c r="S26" s="8">
        <f>INDEX('[11]Кол-во'!$B$5:$I$72,MATCH(B26,'[11]Кол-во'!$B$5:$B$72,0),8)</f>
        <v>18</v>
      </c>
    </row>
    <row r="27" spans="1:19" x14ac:dyDescent="0.25">
      <c r="A27" s="8">
        <v>26</v>
      </c>
      <c r="B27" s="9">
        <v>2361069</v>
      </c>
      <c r="C27" s="14" t="s">
        <v>37</v>
      </c>
      <c r="D27" s="11">
        <v>7</v>
      </c>
      <c r="E27" s="11" t="s">
        <v>0</v>
      </c>
      <c r="F27" s="13" t="s">
        <v>38</v>
      </c>
      <c r="G27" s="11" t="s">
        <v>26</v>
      </c>
      <c r="H27" s="8">
        <f t="shared" si="0"/>
        <v>14</v>
      </c>
      <c r="I27" s="8">
        <f>INDEX('[1]Кол-во'!$B$5:$I$72,MATCH(B27,'[1]Кол-во'!$B$5:$B$72,0),8)</f>
        <v>6</v>
      </c>
      <c r="J27" s="8">
        <f>INDEX('[2]Кол-во'!$B$5:$I$72,MATCH(B27,'[2]Кол-во'!$B$5:$B$72,0),8)</f>
        <v>0</v>
      </c>
      <c r="K27" s="8">
        <f>INDEX('[3]Кол-во'!$B$5:$I$72,MATCH(B27,'[3]Кол-во'!$B$5:$B$72,0),8)</f>
        <v>0</v>
      </c>
      <c r="L27" s="8">
        <f>INDEX('[4]Кол-во'!$B$5:$I$72,MATCH(B27,'[4]Кол-во'!$B$5:$B$72,0),8)</f>
        <v>0</v>
      </c>
      <c r="M27" s="8">
        <f>INDEX('[5]Кол-во'!$B$5:$I$72,MATCH(B27,'[5]Кол-во'!$B$5:$B$72,0),8)</f>
        <v>0</v>
      </c>
      <c r="N27" s="8">
        <f>INDEX('[6]Кол-во'!$B$5:$I$72,MATCH(B27,'[6]Кол-во'!$B$5:$B$72,0),8)</f>
        <v>0</v>
      </c>
      <c r="O27" s="8">
        <f>INDEX('[7]Кол-во'!$B$5:$I$72,MATCH(B27,'[7]Кол-во'!$B$5:$B$72,0),8)</f>
        <v>0</v>
      </c>
      <c r="P27" s="8">
        <f>INDEX('[8]Кол-во'!$B$5:$I$72,MATCH(B27,'[8]Кол-во'!$B$5:$B$72,0),8)</f>
        <v>0</v>
      </c>
      <c r="Q27" s="8">
        <f>INDEX('[9]Кол-во'!$B$5:$I$72,MATCH(B27,'[9]Кол-во'!$B$5:$B$72,0),8)</f>
        <v>5</v>
      </c>
      <c r="R27" s="8">
        <f>INDEX('[10]Кол-во'!$B$5:$I$72,MATCH(B27,'[10]Кол-во'!$B$5:$B$72,0),8)</f>
        <v>0</v>
      </c>
      <c r="S27" s="8">
        <f>INDEX('[11]Кол-во'!$B$5:$I$72,MATCH(B27,'[11]Кол-во'!$B$5:$B$72,0),8)</f>
        <v>3</v>
      </c>
    </row>
    <row r="28" spans="1:19" x14ac:dyDescent="0.25">
      <c r="A28" s="8">
        <v>27</v>
      </c>
      <c r="B28" s="9">
        <v>2361070</v>
      </c>
      <c r="C28" s="14" t="s">
        <v>39</v>
      </c>
      <c r="D28" s="11">
        <v>7</v>
      </c>
      <c r="E28" s="11" t="s">
        <v>0</v>
      </c>
      <c r="F28" s="13" t="s">
        <v>38</v>
      </c>
      <c r="G28" s="11" t="s">
        <v>26</v>
      </c>
      <c r="H28" s="8">
        <f t="shared" si="0"/>
        <v>13</v>
      </c>
      <c r="I28" s="8">
        <f>INDEX('[1]Кол-во'!$B$5:$I$72,MATCH(B28,'[1]Кол-во'!$B$5:$B$72,0),8)</f>
        <v>6</v>
      </c>
      <c r="J28" s="8">
        <f>INDEX('[2]Кол-во'!$B$5:$I$72,MATCH(B28,'[2]Кол-во'!$B$5:$B$72,0),8)</f>
        <v>0</v>
      </c>
      <c r="K28" s="8">
        <f>INDEX('[3]Кол-во'!$B$5:$I$72,MATCH(B28,'[3]Кол-во'!$B$5:$B$72,0),8)</f>
        <v>0</v>
      </c>
      <c r="L28" s="8">
        <f>INDEX('[4]Кол-во'!$B$5:$I$72,MATCH(B28,'[4]Кол-во'!$B$5:$B$72,0),8)</f>
        <v>0</v>
      </c>
      <c r="M28" s="8">
        <f>INDEX('[5]Кол-во'!$B$5:$I$72,MATCH(B28,'[5]Кол-во'!$B$5:$B$72,0),8)</f>
        <v>5</v>
      </c>
      <c r="N28" s="8">
        <f>INDEX('[6]Кол-во'!$B$5:$I$72,MATCH(B28,'[6]Кол-во'!$B$5:$B$72,0),8)</f>
        <v>2</v>
      </c>
      <c r="O28" s="8">
        <f>INDEX('[7]Кол-во'!$B$5:$I$72,MATCH(B28,'[7]Кол-во'!$B$5:$B$72,0),8)</f>
        <v>0</v>
      </c>
      <c r="P28" s="8">
        <f>INDEX('[8]Кол-во'!$B$5:$I$72,MATCH(B28,'[8]Кол-во'!$B$5:$B$72,0),8)</f>
        <v>0</v>
      </c>
      <c r="Q28" s="8">
        <f>INDEX('[9]Кол-во'!$B$5:$I$72,MATCH(B28,'[9]Кол-во'!$B$5:$B$72,0),8)</f>
        <v>0</v>
      </c>
      <c r="R28" s="8">
        <f>INDEX('[10]Кол-во'!$B$5:$I$72,MATCH(B28,'[10]Кол-во'!$B$5:$B$72,0),8)</f>
        <v>0</v>
      </c>
      <c r="S28" s="8">
        <f>INDEX('[11]Кол-во'!$B$5:$I$72,MATCH(B28,'[11]Кол-во'!$B$5:$B$72,0),8)</f>
        <v>0</v>
      </c>
    </row>
    <row r="29" spans="1:19" x14ac:dyDescent="0.25">
      <c r="A29" s="8">
        <v>28</v>
      </c>
      <c r="B29" s="9">
        <v>2350419</v>
      </c>
      <c r="C29" s="14" t="s">
        <v>40</v>
      </c>
      <c r="D29" s="11">
        <v>7</v>
      </c>
      <c r="E29" s="11" t="s">
        <v>0</v>
      </c>
      <c r="F29" s="13" t="s">
        <v>41</v>
      </c>
      <c r="G29" s="11" t="s">
        <v>26</v>
      </c>
      <c r="H29" s="8">
        <f t="shared" si="0"/>
        <v>97</v>
      </c>
      <c r="I29" s="8">
        <f>INDEX('[1]Кол-во'!$B$5:$I$72,MATCH(B29,'[1]Кол-во'!$B$5:$B$72,0),8)</f>
        <v>6</v>
      </c>
      <c r="J29" s="8">
        <f>INDEX('[2]Кол-во'!$B$5:$I$72,MATCH(B29,'[2]Кол-во'!$B$5:$B$72,0),8)</f>
        <v>0</v>
      </c>
      <c r="K29" s="8">
        <f>INDEX('[3]Кол-во'!$B$5:$I$72,MATCH(B29,'[3]Кол-во'!$B$5:$B$72,0),8)</f>
        <v>0</v>
      </c>
      <c r="L29" s="8">
        <f>INDEX('[4]Кол-во'!$B$5:$I$72,MATCH(B29,'[4]Кол-во'!$B$5:$B$72,0),8)</f>
        <v>0</v>
      </c>
      <c r="M29" s="8">
        <f>INDEX('[5]Кол-во'!$B$5:$I$72,MATCH(B29,'[5]Кол-во'!$B$5:$B$72,0),8)</f>
        <v>78</v>
      </c>
      <c r="N29" s="8">
        <f>INDEX('[6]Кол-во'!$B$5:$I$72,MATCH(B29,'[6]Кол-во'!$B$5:$B$72,0),8)</f>
        <v>3</v>
      </c>
      <c r="O29" s="8">
        <f>INDEX('[7]Кол-во'!$B$5:$I$72,MATCH(B29,'[7]Кол-во'!$B$5:$B$72,0),8)</f>
        <v>10</v>
      </c>
      <c r="P29" s="8">
        <f>INDEX('[8]Кол-во'!$B$5:$I$72,MATCH(B29,'[8]Кол-во'!$B$5:$B$72,0),8)</f>
        <v>0</v>
      </c>
      <c r="Q29" s="8">
        <f>INDEX('[9]Кол-во'!$B$5:$I$72,MATCH(B29,'[9]Кол-во'!$B$5:$B$72,0),8)</f>
        <v>0</v>
      </c>
      <c r="R29" s="8">
        <f>INDEX('[10]Кол-во'!$B$5:$I$72,MATCH(B29,'[10]Кол-во'!$B$5:$B$72,0),8)</f>
        <v>0</v>
      </c>
      <c r="S29" s="8">
        <f>INDEX('[11]Кол-во'!$B$5:$I$72,MATCH(B29,'[11]Кол-во'!$B$5:$B$72,0),8)</f>
        <v>0</v>
      </c>
    </row>
    <row r="30" spans="1:19" x14ac:dyDescent="0.25">
      <c r="A30" s="8">
        <v>29</v>
      </c>
      <c r="B30" s="9">
        <v>2350512</v>
      </c>
      <c r="C30" s="14" t="s">
        <v>42</v>
      </c>
      <c r="D30" s="11">
        <v>7</v>
      </c>
      <c r="E30" s="11" t="s">
        <v>0</v>
      </c>
      <c r="F30" s="13" t="s">
        <v>41</v>
      </c>
      <c r="G30" s="11" t="s">
        <v>26</v>
      </c>
      <c r="H30" s="8">
        <f t="shared" si="0"/>
        <v>15</v>
      </c>
      <c r="I30" s="8">
        <f>INDEX('[1]Кол-во'!$B$5:$I$72,MATCH(B30,'[1]Кол-во'!$B$5:$B$72,0),8)</f>
        <v>0</v>
      </c>
      <c r="J30" s="8">
        <f>INDEX('[2]Кол-во'!$B$5:$I$72,MATCH(B30,'[2]Кол-во'!$B$5:$B$72,0),8)</f>
        <v>0</v>
      </c>
      <c r="K30" s="8">
        <f>INDEX('[3]Кол-во'!$B$5:$I$72,MATCH(B30,'[3]Кол-во'!$B$5:$B$72,0),8)</f>
        <v>0</v>
      </c>
      <c r="L30" s="8">
        <f>INDEX('[4]Кол-во'!$B$5:$I$72,MATCH(B30,'[4]Кол-во'!$B$5:$B$72,0),8)</f>
        <v>13</v>
      </c>
      <c r="M30" s="8">
        <f>INDEX('[5]Кол-во'!$B$5:$I$72,MATCH(B30,'[5]Кол-во'!$B$5:$B$72,0),8)</f>
        <v>0</v>
      </c>
      <c r="N30" s="8">
        <f>INDEX('[6]Кол-во'!$B$5:$I$72,MATCH(B30,'[6]Кол-во'!$B$5:$B$72,0),8)</f>
        <v>2</v>
      </c>
      <c r="O30" s="8">
        <f>INDEX('[7]Кол-во'!$B$5:$I$72,MATCH(B30,'[7]Кол-во'!$B$5:$B$72,0),8)</f>
        <v>0</v>
      </c>
      <c r="P30" s="8">
        <f>INDEX('[8]Кол-во'!$B$5:$I$72,MATCH(B30,'[8]Кол-во'!$B$5:$B$72,0),8)</f>
        <v>0</v>
      </c>
      <c r="Q30" s="8">
        <f>INDEX('[9]Кол-во'!$B$5:$I$72,MATCH(B30,'[9]Кол-во'!$B$5:$B$72,0),8)</f>
        <v>0</v>
      </c>
      <c r="R30" s="8">
        <f>INDEX('[10]Кол-во'!$B$5:$I$72,MATCH(B30,'[10]Кол-во'!$B$5:$B$72,0),8)</f>
        <v>0</v>
      </c>
      <c r="S30" s="8">
        <f>INDEX('[11]Кол-во'!$B$5:$I$72,MATCH(B30,'[11]Кол-во'!$B$5:$B$72,0),8)</f>
        <v>0</v>
      </c>
    </row>
    <row r="31" spans="1:19" x14ac:dyDescent="0.25">
      <c r="A31" s="8">
        <v>30</v>
      </c>
      <c r="B31" s="9">
        <v>2361214</v>
      </c>
      <c r="C31" s="14" t="s">
        <v>43</v>
      </c>
      <c r="D31" s="11">
        <v>7</v>
      </c>
      <c r="E31" s="11" t="s">
        <v>0</v>
      </c>
      <c r="F31" s="13" t="s">
        <v>41</v>
      </c>
      <c r="G31" s="11" t="s">
        <v>26</v>
      </c>
      <c r="H31" s="8">
        <f t="shared" si="0"/>
        <v>28</v>
      </c>
      <c r="I31" s="8">
        <f>INDEX('[1]Кол-во'!$B$5:$I$72,MATCH(B31,'[1]Кол-во'!$B$5:$B$72,0),8)</f>
        <v>1</v>
      </c>
      <c r="J31" s="8">
        <f>INDEX('[2]Кол-во'!$B$5:$I$72,MATCH(B31,'[2]Кол-во'!$B$5:$B$72,0),8)</f>
        <v>0</v>
      </c>
      <c r="K31" s="8">
        <f>INDEX('[3]Кол-во'!$B$5:$I$72,MATCH(B31,'[3]Кол-во'!$B$5:$B$72,0),8)</f>
        <v>0</v>
      </c>
      <c r="L31" s="8">
        <f>INDEX('[4]Кол-во'!$B$5:$I$72,MATCH(B31,'[4]Кол-во'!$B$5:$B$72,0),8)</f>
        <v>0</v>
      </c>
      <c r="M31" s="8">
        <f>INDEX('[5]Кол-во'!$B$5:$I$72,MATCH(B31,'[5]Кол-во'!$B$5:$B$72,0),8)</f>
        <v>0</v>
      </c>
      <c r="N31" s="8">
        <f>INDEX('[6]Кол-во'!$B$5:$I$72,MATCH(B31,'[6]Кол-во'!$B$5:$B$72,0),8)</f>
        <v>1</v>
      </c>
      <c r="O31" s="8">
        <f>INDEX('[7]Кол-во'!$B$5:$I$72,MATCH(B31,'[7]Кол-во'!$B$5:$B$72,0),8)</f>
        <v>1</v>
      </c>
      <c r="P31" s="8">
        <f>INDEX('[8]Кол-во'!$B$5:$I$72,MATCH(B31,'[8]Кол-во'!$B$5:$B$72,0),8)</f>
        <v>0</v>
      </c>
      <c r="Q31" s="8">
        <f>INDEX('[9]Кол-во'!$B$5:$I$72,MATCH(B31,'[9]Кол-во'!$B$5:$B$72,0),8)</f>
        <v>25</v>
      </c>
      <c r="R31" s="8">
        <f>INDEX('[10]Кол-во'!$B$5:$I$72,MATCH(B31,'[10]Кол-во'!$B$5:$B$72,0),8)</f>
        <v>0</v>
      </c>
      <c r="S31" s="8">
        <f>INDEX('[11]Кол-во'!$B$5:$I$72,MATCH(B31,'[11]Кол-во'!$B$5:$B$72,0),8)</f>
        <v>0</v>
      </c>
    </row>
    <row r="32" spans="1:19" x14ac:dyDescent="0.25">
      <c r="A32" s="8">
        <v>31</v>
      </c>
      <c r="B32" s="9">
        <v>2348382</v>
      </c>
      <c r="C32" s="14" t="s">
        <v>44</v>
      </c>
      <c r="D32" s="11">
        <v>7</v>
      </c>
      <c r="E32" s="11" t="s">
        <v>0</v>
      </c>
      <c r="F32" s="13" t="s">
        <v>41</v>
      </c>
      <c r="G32" s="11" t="s">
        <v>26</v>
      </c>
      <c r="H32" s="8">
        <f t="shared" si="0"/>
        <v>10</v>
      </c>
      <c r="I32" s="8">
        <f>INDEX('[1]Кол-во'!$B$5:$I$72,MATCH(B32,'[1]Кол-во'!$B$5:$B$72,0),8)</f>
        <v>0</v>
      </c>
      <c r="J32" s="8">
        <f>INDEX('[2]Кол-во'!$B$5:$I$72,MATCH(B32,'[2]Кол-во'!$B$5:$B$72,0),8)</f>
        <v>0</v>
      </c>
      <c r="K32" s="8">
        <f>INDEX('[3]Кол-во'!$B$5:$I$72,MATCH(B32,'[3]Кол-во'!$B$5:$B$72,0),8)</f>
        <v>0</v>
      </c>
      <c r="L32" s="8">
        <f>INDEX('[4]Кол-во'!$B$5:$I$72,MATCH(B32,'[4]Кол-во'!$B$5:$B$72,0),8)</f>
        <v>0</v>
      </c>
      <c r="M32" s="8">
        <f>INDEX('[5]Кол-во'!$B$5:$I$72,MATCH(B32,'[5]Кол-во'!$B$5:$B$72,0),8)</f>
        <v>0</v>
      </c>
      <c r="N32" s="8">
        <f>INDEX('[6]Кол-во'!$B$5:$I$72,MATCH(B32,'[6]Кол-во'!$B$5:$B$72,0),8)</f>
        <v>4</v>
      </c>
      <c r="O32" s="8">
        <f>INDEX('[7]Кол-во'!$B$5:$I$72,MATCH(B32,'[7]Кол-во'!$B$5:$B$72,0),8)</f>
        <v>0</v>
      </c>
      <c r="P32" s="8">
        <f>INDEX('[8]Кол-во'!$B$5:$I$72,MATCH(B32,'[8]Кол-во'!$B$5:$B$72,0),8)</f>
        <v>0</v>
      </c>
      <c r="Q32" s="8">
        <f>INDEX('[9]Кол-во'!$B$5:$I$72,MATCH(B32,'[9]Кол-во'!$B$5:$B$72,0),8)</f>
        <v>0</v>
      </c>
      <c r="R32" s="8">
        <f>INDEX('[10]Кол-во'!$B$5:$I$72,MATCH(B32,'[10]Кол-во'!$B$5:$B$72,0),8)</f>
        <v>0</v>
      </c>
      <c r="S32" s="8">
        <f>INDEX('[11]Кол-во'!$B$5:$I$72,MATCH(B32,'[11]Кол-во'!$B$5:$B$72,0),8)</f>
        <v>6</v>
      </c>
    </row>
    <row r="33" spans="1:19" x14ac:dyDescent="0.25">
      <c r="A33" s="8">
        <v>32</v>
      </c>
      <c r="B33" s="9">
        <v>2361291</v>
      </c>
      <c r="C33" s="14" t="s">
        <v>45</v>
      </c>
      <c r="D33" s="11">
        <v>7</v>
      </c>
      <c r="E33" s="11" t="s">
        <v>0</v>
      </c>
      <c r="F33" s="13" t="s">
        <v>46</v>
      </c>
      <c r="G33" s="11" t="s">
        <v>26</v>
      </c>
      <c r="H33" s="8">
        <f t="shared" si="0"/>
        <v>20</v>
      </c>
      <c r="I33" s="8">
        <f>INDEX('[1]Кол-во'!$B$5:$I$72,MATCH(B33,'[1]Кол-во'!$B$5:$B$72,0),8)</f>
        <v>6</v>
      </c>
      <c r="J33" s="8">
        <f>INDEX('[2]Кол-во'!$B$5:$I$72,MATCH(B33,'[2]Кол-во'!$B$5:$B$72,0),8)</f>
        <v>0</v>
      </c>
      <c r="K33" s="8">
        <f>INDEX('[3]Кол-во'!$B$5:$I$72,MATCH(B33,'[3]Кол-во'!$B$5:$B$72,0),8)</f>
        <v>0</v>
      </c>
      <c r="L33" s="8">
        <f>INDEX('[4]Кол-во'!$B$5:$I$72,MATCH(B33,'[4]Кол-во'!$B$5:$B$72,0),8)</f>
        <v>2</v>
      </c>
      <c r="M33" s="8">
        <f>INDEX('[5]Кол-во'!$B$5:$I$72,MATCH(B33,'[5]Кол-во'!$B$5:$B$72,0),8)</f>
        <v>0</v>
      </c>
      <c r="N33" s="8">
        <f>INDEX('[6]Кол-во'!$B$5:$I$72,MATCH(B33,'[6]Кол-во'!$B$5:$B$72,0),8)</f>
        <v>2</v>
      </c>
      <c r="O33" s="8">
        <f>INDEX('[7]Кол-во'!$B$5:$I$72,MATCH(B33,'[7]Кол-во'!$B$5:$B$72,0),8)</f>
        <v>0</v>
      </c>
      <c r="P33" s="8">
        <f>INDEX('[8]Кол-во'!$B$5:$I$72,MATCH(B33,'[8]Кол-во'!$B$5:$B$72,0),8)</f>
        <v>1</v>
      </c>
      <c r="Q33" s="8">
        <f>INDEX('[9]Кол-во'!$B$5:$I$72,MATCH(B33,'[9]Кол-во'!$B$5:$B$72,0),8)</f>
        <v>5</v>
      </c>
      <c r="R33" s="8">
        <f>INDEX('[10]Кол-во'!$B$5:$I$72,MATCH(B33,'[10]Кол-во'!$B$5:$B$72,0),8)</f>
        <v>0</v>
      </c>
      <c r="S33" s="8">
        <f>INDEX('[11]Кол-во'!$B$5:$I$72,MATCH(B33,'[11]Кол-во'!$B$5:$B$72,0),8)</f>
        <v>4</v>
      </c>
    </row>
    <row r="34" spans="1:19" x14ac:dyDescent="0.25">
      <c r="A34" s="15">
        <v>33</v>
      </c>
      <c r="B34" s="16">
        <v>2367941</v>
      </c>
      <c r="C34" s="14" t="s">
        <v>47</v>
      </c>
      <c r="D34" s="17">
        <v>7</v>
      </c>
      <c r="E34" s="17" t="s">
        <v>0</v>
      </c>
      <c r="F34" s="20" t="s">
        <v>46</v>
      </c>
      <c r="G34" s="17" t="s">
        <v>26</v>
      </c>
      <c r="H34" s="8">
        <f t="shared" si="0"/>
        <v>76</v>
      </c>
      <c r="I34" s="8">
        <f>INDEX('[1]Кол-во'!$B$5:$I$72,MATCH(B34,'[1]Кол-во'!$B$5:$B$72,0),8)</f>
        <v>3</v>
      </c>
      <c r="J34" s="8">
        <f>INDEX('[2]Кол-во'!$B$5:$I$72,MATCH(B34,'[2]Кол-во'!$B$5:$B$72,0),8)</f>
        <v>0</v>
      </c>
      <c r="K34" s="8">
        <f>INDEX('[3]Кол-во'!$B$5:$I$72,MATCH(B34,'[3]Кол-во'!$B$5:$B$72,0),8)</f>
        <v>37</v>
      </c>
      <c r="L34" s="8">
        <f>INDEX('[4]Кол-во'!$B$5:$I$72,MATCH(B34,'[4]Кол-во'!$B$5:$B$72,0),8)</f>
        <v>9</v>
      </c>
      <c r="M34" s="8">
        <f>INDEX('[5]Кол-во'!$B$5:$I$72,MATCH(B34,'[5]Кол-во'!$B$5:$B$72,0),8)</f>
        <v>0</v>
      </c>
      <c r="N34" s="8">
        <f>INDEX('[6]Кол-во'!$B$5:$I$72,MATCH(B34,'[6]Кол-во'!$B$5:$B$72,0),8)</f>
        <v>2</v>
      </c>
      <c r="O34" s="8">
        <f>INDEX('[7]Кол-во'!$B$5:$I$72,MATCH(B34,'[7]Кол-во'!$B$5:$B$72,0),8)</f>
        <v>0</v>
      </c>
      <c r="P34" s="8">
        <f>INDEX('[8]Кол-во'!$B$5:$I$72,MATCH(B34,'[8]Кол-во'!$B$5:$B$72,0),8)</f>
        <v>0</v>
      </c>
      <c r="Q34" s="8">
        <f>INDEX('[9]Кол-во'!$B$5:$I$72,MATCH(B34,'[9]Кол-во'!$B$5:$B$72,0),8)</f>
        <v>25</v>
      </c>
      <c r="R34" s="8">
        <f>INDEX('[10]Кол-во'!$B$5:$I$72,MATCH(B34,'[10]Кол-во'!$B$5:$B$72,0),8)</f>
        <v>0</v>
      </c>
      <c r="S34" s="8">
        <f>INDEX('[11]Кол-во'!$B$5:$I$72,MATCH(B34,'[11]Кол-во'!$B$5:$B$72,0),8)</f>
        <v>0</v>
      </c>
    </row>
    <row r="35" spans="1:19" x14ac:dyDescent="0.25">
      <c r="A35" s="15">
        <v>34</v>
      </c>
      <c r="B35" s="16">
        <v>2367730</v>
      </c>
      <c r="C35" s="14" t="s">
        <v>48</v>
      </c>
      <c r="D35" s="17">
        <v>7</v>
      </c>
      <c r="E35" s="17" t="s">
        <v>0</v>
      </c>
      <c r="F35" s="20" t="s">
        <v>46</v>
      </c>
      <c r="G35" s="17" t="s">
        <v>26</v>
      </c>
      <c r="H35" s="8">
        <f t="shared" si="0"/>
        <v>80</v>
      </c>
      <c r="I35" s="8">
        <f>INDEX('[1]Кол-во'!$B$5:$I$72,MATCH(B35,'[1]Кол-во'!$B$5:$B$72,0),8)</f>
        <v>3</v>
      </c>
      <c r="J35" s="8">
        <f>INDEX('[2]Кол-во'!$B$5:$I$72,MATCH(B35,'[2]Кол-во'!$B$5:$B$72,0),8)</f>
        <v>0</v>
      </c>
      <c r="K35" s="8">
        <f>INDEX('[3]Кол-во'!$B$5:$I$72,MATCH(B35,'[3]Кол-во'!$B$5:$B$72,0),8)</f>
        <v>37</v>
      </c>
      <c r="L35" s="8">
        <f>INDEX('[4]Кол-во'!$B$5:$I$72,MATCH(B35,'[4]Кол-во'!$B$5:$B$72,0),8)</f>
        <v>9</v>
      </c>
      <c r="M35" s="8">
        <f>INDEX('[5]Кол-во'!$B$5:$I$72,MATCH(B35,'[5]Кол-во'!$B$5:$B$72,0),8)</f>
        <v>0</v>
      </c>
      <c r="N35" s="8">
        <f>INDEX('[6]Кол-во'!$B$5:$I$72,MATCH(B35,'[6]Кол-во'!$B$5:$B$72,0),8)</f>
        <v>2</v>
      </c>
      <c r="O35" s="8">
        <f>INDEX('[7]Кол-во'!$B$5:$I$72,MATCH(B35,'[7]Кол-во'!$B$5:$B$72,0),8)</f>
        <v>0</v>
      </c>
      <c r="P35" s="8">
        <f>INDEX('[8]Кол-во'!$B$5:$I$72,MATCH(B35,'[8]Кол-во'!$B$5:$B$72,0),8)</f>
        <v>4</v>
      </c>
      <c r="Q35" s="8">
        <f>INDEX('[9]Кол-во'!$B$5:$I$72,MATCH(B35,'[9]Кол-во'!$B$5:$B$72,0),8)</f>
        <v>25</v>
      </c>
      <c r="R35" s="8">
        <f>INDEX('[10]Кол-во'!$B$5:$I$72,MATCH(B35,'[10]Кол-во'!$B$5:$B$72,0),8)</f>
        <v>0</v>
      </c>
      <c r="S35" s="8">
        <f>INDEX('[11]Кол-во'!$B$5:$I$72,MATCH(B35,'[11]Кол-во'!$B$5:$B$72,0),8)</f>
        <v>0</v>
      </c>
    </row>
    <row r="36" spans="1:19" x14ac:dyDescent="0.25">
      <c r="A36" s="8">
        <v>35</v>
      </c>
      <c r="B36" s="9">
        <v>2361224</v>
      </c>
      <c r="C36" s="14" t="s">
        <v>49</v>
      </c>
      <c r="D36" s="11">
        <v>7</v>
      </c>
      <c r="E36" s="11" t="s">
        <v>0</v>
      </c>
      <c r="F36" s="13" t="s">
        <v>46</v>
      </c>
      <c r="G36" s="11" t="s">
        <v>26</v>
      </c>
      <c r="H36" s="8">
        <f t="shared" si="0"/>
        <v>444</v>
      </c>
      <c r="I36" s="8">
        <f>INDEX('[1]Кол-во'!$B$5:$I$72,MATCH(B36,'[1]Кол-во'!$B$5:$B$72,0),8)</f>
        <v>188</v>
      </c>
      <c r="J36" s="8">
        <f>INDEX('[2]Кол-во'!$B$5:$I$72,MATCH(B36,'[2]Кол-во'!$B$5:$B$72,0),8)</f>
        <v>0</v>
      </c>
      <c r="K36" s="8">
        <f>INDEX('[3]Кол-во'!$B$5:$I$72,MATCH(B36,'[3]Кол-во'!$B$5:$B$72,0),8)</f>
        <v>0</v>
      </c>
      <c r="L36" s="8">
        <f>INDEX('[4]Кол-во'!$B$5:$I$72,MATCH(B36,'[4]Кол-во'!$B$5:$B$72,0),8)</f>
        <v>0</v>
      </c>
      <c r="M36" s="8">
        <f>INDEX('[5]Кол-во'!$B$5:$I$72,MATCH(B36,'[5]Кол-во'!$B$5:$B$72,0),8)</f>
        <v>131</v>
      </c>
      <c r="N36" s="8">
        <f>INDEX('[6]Кол-во'!$B$5:$I$72,MATCH(B36,'[6]Кол-во'!$B$5:$B$72,0),8)</f>
        <v>0</v>
      </c>
      <c r="O36" s="8">
        <f>INDEX('[7]Кол-во'!$B$5:$I$72,MATCH(B36,'[7]Кол-во'!$B$5:$B$72,0),8)</f>
        <v>0</v>
      </c>
      <c r="P36" s="8">
        <f>INDEX('[8]Кол-во'!$B$5:$I$72,MATCH(B36,'[8]Кол-во'!$B$5:$B$72,0),8)</f>
        <v>0</v>
      </c>
      <c r="Q36" s="8">
        <f>INDEX('[9]Кол-во'!$B$5:$I$72,MATCH(B36,'[9]Кол-во'!$B$5:$B$72,0),8)</f>
        <v>25</v>
      </c>
      <c r="R36" s="8">
        <f>INDEX('[10]Кол-во'!$B$5:$I$72,MATCH(B36,'[10]Кол-во'!$B$5:$B$72,0),8)</f>
        <v>100</v>
      </c>
      <c r="S36" s="8">
        <f>INDEX('[11]Кол-во'!$B$5:$I$72,MATCH(B36,'[11]Кол-во'!$B$5:$B$72,0),8)</f>
        <v>0</v>
      </c>
    </row>
    <row r="37" spans="1:19" x14ac:dyDescent="0.25">
      <c r="A37" s="8">
        <v>36</v>
      </c>
      <c r="B37" s="9">
        <v>2372232</v>
      </c>
      <c r="C37" s="12" t="s">
        <v>50</v>
      </c>
      <c r="D37" s="11">
        <v>7</v>
      </c>
      <c r="E37" s="11" t="s">
        <v>0</v>
      </c>
      <c r="F37" s="13" t="s">
        <v>51</v>
      </c>
      <c r="G37" s="11" t="s">
        <v>26</v>
      </c>
      <c r="H37" s="8">
        <f t="shared" ref="H37:H67" si="1">SUM(I37,J37,K37,L37,M37,N37,O37,P37,Q37,R37,S37)</f>
        <v>9</v>
      </c>
      <c r="I37" s="8">
        <f>INDEX('[1]Кол-во'!$B$5:$I$72,MATCH(B37,'[1]Кол-во'!$B$5:$B$72,0),8)</f>
        <v>8</v>
      </c>
      <c r="J37" s="8">
        <f>INDEX('[2]Кол-во'!$B$5:$I$72,MATCH(B37,'[2]Кол-во'!$B$5:$B$72,0),8)</f>
        <v>0</v>
      </c>
      <c r="K37" s="8">
        <f>INDEX('[3]Кол-во'!$B$5:$I$72,MATCH(B37,'[3]Кол-во'!$B$5:$B$72,0),8)</f>
        <v>0</v>
      </c>
      <c r="L37" s="8">
        <f>INDEX('[4]Кол-во'!$B$5:$I$72,MATCH(B37,'[4]Кол-во'!$B$5:$B$72,0),8)</f>
        <v>1</v>
      </c>
      <c r="M37" s="8">
        <f>INDEX('[5]Кол-во'!$B$5:$I$72,MATCH(B37,'[5]Кол-во'!$B$5:$B$72,0),8)</f>
        <v>0</v>
      </c>
      <c r="N37" s="8">
        <f>INDEX('[6]Кол-во'!$B$5:$I$72,MATCH(B37,'[6]Кол-во'!$B$5:$B$72,0),8)</f>
        <v>0</v>
      </c>
      <c r="O37" s="8">
        <f>INDEX('[7]Кол-во'!$B$5:$I$72,MATCH(B37,'[7]Кол-во'!$B$5:$B$72,0),8)</f>
        <v>0</v>
      </c>
      <c r="P37" s="8">
        <f>INDEX('[8]Кол-во'!$B$5:$I$72,MATCH(B37,'[8]Кол-во'!$B$5:$B$72,0),8)</f>
        <v>0</v>
      </c>
      <c r="Q37" s="8">
        <f>INDEX('[9]Кол-во'!$B$5:$I$72,MATCH(B37,'[9]Кол-во'!$B$5:$B$72,0),8)</f>
        <v>0</v>
      </c>
      <c r="R37" s="8">
        <f>INDEX('[10]Кол-во'!$B$5:$I$72,MATCH(B37,'[10]Кол-во'!$B$5:$B$72,0),8)</f>
        <v>0</v>
      </c>
      <c r="S37" s="8">
        <f>INDEX('[11]Кол-во'!$B$5:$I$72,MATCH(B37,'[11]Кол-во'!$B$5:$B$72,0),8)</f>
        <v>0</v>
      </c>
    </row>
    <row r="38" spans="1:19" x14ac:dyDescent="0.25">
      <c r="A38" s="8">
        <v>37</v>
      </c>
      <c r="B38" s="9">
        <v>2372316</v>
      </c>
      <c r="C38" s="12" t="s">
        <v>52</v>
      </c>
      <c r="D38" s="11">
        <v>7</v>
      </c>
      <c r="E38" s="11" t="s">
        <v>0</v>
      </c>
      <c r="F38" s="13" t="s">
        <v>51</v>
      </c>
      <c r="G38" s="11" t="s">
        <v>26</v>
      </c>
      <c r="H38" s="8">
        <f t="shared" si="1"/>
        <v>101</v>
      </c>
      <c r="I38" s="8">
        <f>INDEX('[1]Кол-во'!$B$5:$I$72,MATCH(B38,'[1]Кол-во'!$B$5:$B$72,0),8)</f>
        <v>22</v>
      </c>
      <c r="J38" s="8">
        <f>INDEX('[2]Кол-во'!$B$5:$I$72,MATCH(B38,'[2]Кол-во'!$B$5:$B$72,0),8)</f>
        <v>0</v>
      </c>
      <c r="K38" s="8">
        <f>INDEX('[3]Кол-во'!$B$5:$I$72,MATCH(B38,'[3]Кол-во'!$B$5:$B$72,0),8)</f>
        <v>10</v>
      </c>
      <c r="L38" s="8">
        <f>INDEX('[4]Кол-во'!$B$5:$I$72,MATCH(B38,'[4]Кол-во'!$B$5:$B$72,0),8)</f>
        <v>0</v>
      </c>
      <c r="M38" s="8">
        <f>INDEX('[5]Кол-во'!$B$5:$I$72,MATCH(B38,'[5]Кол-во'!$B$5:$B$72,0),8)</f>
        <v>37</v>
      </c>
      <c r="N38" s="8">
        <f>INDEX('[6]Кол-во'!$B$5:$I$72,MATCH(B38,'[6]Кол-во'!$B$5:$B$72,0),8)</f>
        <v>1</v>
      </c>
      <c r="O38" s="8">
        <f>INDEX('[7]Кол-во'!$B$5:$I$72,MATCH(B38,'[7]Кол-во'!$B$5:$B$72,0),8)</f>
        <v>0</v>
      </c>
      <c r="P38" s="8">
        <f>INDEX('[8]Кол-во'!$B$5:$I$72,MATCH(B38,'[8]Кол-во'!$B$5:$B$72,0),8)</f>
        <v>1</v>
      </c>
      <c r="Q38" s="8">
        <f>INDEX('[9]Кол-во'!$B$5:$I$72,MATCH(B38,'[9]Кол-во'!$B$5:$B$72,0),8)</f>
        <v>30</v>
      </c>
      <c r="R38" s="8">
        <f>INDEX('[10]Кол-во'!$B$5:$I$72,MATCH(B38,'[10]Кол-во'!$B$5:$B$72,0),8)</f>
        <v>0</v>
      </c>
      <c r="S38" s="8">
        <f>INDEX('[11]Кол-во'!$B$5:$I$72,MATCH(B38,'[11]Кол-во'!$B$5:$B$72,0),8)</f>
        <v>0</v>
      </c>
    </row>
    <row r="39" spans="1:19" x14ac:dyDescent="0.25">
      <c r="A39" s="8">
        <v>38</v>
      </c>
      <c r="B39" s="9">
        <v>2372215</v>
      </c>
      <c r="C39" s="12" t="s">
        <v>53</v>
      </c>
      <c r="D39" s="11">
        <v>7</v>
      </c>
      <c r="E39" s="11" t="s">
        <v>0</v>
      </c>
      <c r="F39" s="13" t="s">
        <v>51</v>
      </c>
      <c r="G39" s="11" t="s">
        <v>26</v>
      </c>
      <c r="H39" s="8">
        <f t="shared" si="1"/>
        <v>2</v>
      </c>
      <c r="I39" s="8">
        <f>INDEX('[1]Кол-во'!$B$5:$I$72,MATCH(B39,'[1]Кол-во'!$B$5:$B$72,0),8)</f>
        <v>0</v>
      </c>
      <c r="J39" s="8">
        <f>INDEX('[2]Кол-во'!$B$5:$I$72,MATCH(B39,'[2]Кол-во'!$B$5:$B$72,0),8)</f>
        <v>0</v>
      </c>
      <c r="K39" s="8">
        <f>INDEX('[3]Кол-во'!$B$5:$I$72,MATCH(B39,'[3]Кол-во'!$B$5:$B$72,0),8)</f>
        <v>0</v>
      </c>
      <c r="L39" s="8">
        <f>INDEX('[4]Кол-во'!$B$5:$I$72,MATCH(B39,'[4]Кол-во'!$B$5:$B$72,0),8)</f>
        <v>1</v>
      </c>
      <c r="M39" s="8">
        <f>INDEX('[5]Кол-во'!$B$5:$I$72,MATCH(B39,'[5]Кол-во'!$B$5:$B$72,0),8)</f>
        <v>0</v>
      </c>
      <c r="N39" s="8">
        <f>INDEX('[6]Кол-во'!$B$5:$I$72,MATCH(B39,'[6]Кол-во'!$B$5:$B$72,0),8)</f>
        <v>1</v>
      </c>
      <c r="O39" s="8">
        <f>INDEX('[7]Кол-во'!$B$5:$I$72,MATCH(B39,'[7]Кол-во'!$B$5:$B$72,0),8)</f>
        <v>0</v>
      </c>
      <c r="P39" s="8">
        <f>INDEX('[8]Кол-во'!$B$5:$I$72,MATCH(B39,'[8]Кол-во'!$B$5:$B$72,0),8)</f>
        <v>0</v>
      </c>
      <c r="Q39" s="8">
        <f>INDEX('[9]Кол-во'!$B$5:$I$72,MATCH(B39,'[9]Кол-во'!$B$5:$B$72,0),8)</f>
        <v>0</v>
      </c>
      <c r="R39" s="8">
        <f>INDEX('[10]Кол-во'!$B$5:$I$72,MATCH(B39,'[10]Кол-во'!$B$5:$B$72,0),8)</f>
        <v>0</v>
      </c>
      <c r="S39" s="8">
        <f>INDEX('[11]Кол-во'!$B$5:$I$72,MATCH(B39,'[11]Кол-во'!$B$5:$B$72,0),8)</f>
        <v>0</v>
      </c>
    </row>
    <row r="40" spans="1:19" x14ac:dyDescent="0.25">
      <c r="A40" s="8">
        <v>39</v>
      </c>
      <c r="B40" s="9">
        <v>2278111</v>
      </c>
      <c r="C40" s="12" t="s">
        <v>54</v>
      </c>
      <c r="D40" s="11">
        <v>7</v>
      </c>
      <c r="E40" s="11" t="s">
        <v>0</v>
      </c>
      <c r="F40" s="13">
        <v>9</v>
      </c>
      <c r="G40" s="11" t="s">
        <v>26</v>
      </c>
      <c r="H40" s="8">
        <f t="shared" si="1"/>
        <v>235</v>
      </c>
      <c r="I40" s="8">
        <f>INDEX('[1]Кол-во'!$B$5:$I$72,MATCH(B40,'[1]Кол-во'!$B$5:$B$72,0),8)</f>
        <v>0</v>
      </c>
      <c r="J40" s="8">
        <f>INDEX('[2]Кол-во'!$B$5:$I$72,MATCH(B40,'[2]Кол-во'!$B$5:$B$72,0),8)</f>
        <v>0</v>
      </c>
      <c r="K40" s="8">
        <f>INDEX('[3]Кол-во'!$B$5:$I$72,MATCH(B40,'[3]Кол-во'!$B$5:$B$72,0),8)</f>
        <v>0</v>
      </c>
      <c r="L40" s="8">
        <f>INDEX('[4]Кол-во'!$B$5:$I$72,MATCH(B40,'[4]Кол-во'!$B$5:$B$72,0),8)</f>
        <v>0</v>
      </c>
      <c r="M40" s="8">
        <f>INDEX('[5]Кол-во'!$B$5:$I$72,MATCH(B40,'[5]Кол-во'!$B$5:$B$72,0),8)</f>
        <v>6</v>
      </c>
      <c r="N40" s="8">
        <f>INDEX('[6]Кол-во'!$B$5:$I$72,MATCH(B40,'[6]Кол-во'!$B$5:$B$72,0),8)</f>
        <v>50</v>
      </c>
      <c r="O40" s="8">
        <f>INDEX('[7]Кол-во'!$B$5:$I$72,MATCH(B40,'[7]Кол-во'!$B$5:$B$72,0),8)</f>
        <v>0</v>
      </c>
      <c r="P40" s="8">
        <f>INDEX('[8]Кол-во'!$B$5:$I$72,MATCH(B40,'[8]Кол-во'!$B$5:$B$72,0),8)</f>
        <v>24</v>
      </c>
      <c r="Q40" s="8">
        <f>INDEX('[9]Кол-во'!$B$5:$I$72,MATCH(B40,'[9]Кол-во'!$B$5:$B$72,0),8)</f>
        <v>0</v>
      </c>
      <c r="R40" s="8">
        <f>INDEX('[10]Кол-во'!$B$5:$I$72,MATCH(B40,'[10]Кол-во'!$B$5:$B$72,0),8)</f>
        <v>80</v>
      </c>
      <c r="S40" s="8">
        <f>INDEX('[11]Кол-во'!$B$5:$I$72,MATCH(B40,'[11]Кол-во'!$B$5:$B$72,0),8)</f>
        <v>75</v>
      </c>
    </row>
    <row r="41" spans="1:19" x14ac:dyDescent="0.25">
      <c r="A41" s="8">
        <v>40</v>
      </c>
      <c r="B41" s="9">
        <v>2278347</v>
      </c>
      <c r="C41" s="12" t="s">
        <v>55</v>
      </c>
      <c r="D41" s="11">
        <v>7</v>
      </c>
      <c r="E41" s="11" t="s">
        <v>0</v>
      </c>
      <c r="F41" s="13">
        <v>9</v>
      </c>
      <c r="G41" s="11" t="s">
        <v>26</v>
      </c>
      <c r="H41" s="8">
        <f t="shared" si="1"/>
        <v>46</v>
      </c>
      <c r="I41" s="8">
        <f>INDEX('[1]Кол-во'!$B$5:$I$72,MATCH(B41,'[1]Кол-во'!$B$5:$B$72,0),8)</f>
        <v>0</v>
      </c>
      <c r="J41" s="8">
        <f>INDEX('[2]Кол-во'!$B$5:$I$72,MATCH(B41,'[2]Кол-во'!$B$5:$B$72,0),8)</f>
        <v>0</v>
      </c>
      <c r="K41" s="8">
        <f>INDEX('[3]Кол-во'!$B$5:$I$72,MATCH(B41,'[3]Кол-во'!$B$5:$B$72,0),8)</f>
        <v>0</v>
      </c>
      <c r="L41" s="8">
        <f>INDEX('[4]Кол-во'!$B$5:$I$72,MATCH(B41,'[4]Кол-во'!$B$5:$B$72,0),8)</f>
        <v>0</v>
      </c>
      <c r="M41" s="8">
        <f>INDEX('[5]Кол-во'!$B$5:$I$72,MATCH(B41,'[5]Кол-во'!$B$5:$B$72,0),8)</f>
        <v>6</v>
      </c>
      <c r="N41" s="8">
        <f>INDEX('[6]Кол-во'!$B$5:$I$72,MATCH(B41,'[6]Кол-во'!$B$5:$B$72,0),8)</f>
        <v>0</v>
      </c>
      <c r="O41" s="8">
        <f>INDEX('[7]Кол-во'!$B$5:$I$72,MATCH(B41,'[7]Кол-во'!$B$5:$B$72,0),8)</f>
        <v>0</v>
      </c>
      <c r="P41" s="8">
        <f>INDEX('[8]Кол-во'!$B$5:$I$72,MATCH(B41,'[8]Кол-во'!$B$5:$B$72,0),8)</f>
        <v>20</v>
      </c>
      <c r="Q41" s="8">
        <f>INDEX('[9]Кол-во'!$B$5:$I$72,MATCH(B41,'[9]Кол-во'!$B$5:$B$72,0),8)</f>
        <v>0</v>
      </c>
      <c r="R41" s="8">
        <f>INDEX('[10]Кол-во'!$B$5:$I$72,MATCH(B41,'[10]Кол-во'!$B$5:$B$72,0),8)</f>
        <v>0</v>
      </c>
      <c r="S41" s="8">
        <f>INDEX('[11]Кол-во'!$B$5:$I$72,MATCH(B41,'[11]Кол-во'!$B$5:$B$72,0),8)</f>
        <v>20</v>
      </c>
    </row>
    <row r="42" spans="1:19" x14ac:dyDescent="0.25">
      <c r="A42" s="8">
        <v>41</v>
      </c>
      <c r="B42" s="9">
        <v>2278453</v>
      </c>
      <c r="C42" s="12" t="s">
        <v>56</v>
      </c>
      <c r="D42" s="11">
        <v>7</v>
      </c>
      <c r="E42" s="11" t="s">
        <v>0</v>
      </c>
      <c r="F42" s="13">
        <v>9</v>
      </c>
      <c r="G42" s="11" t="s">
        <v>26</v>
      </c>
      <c r="H42" s="8">
        <f t="shared" si="1"/>
        <v>275</v>
      </c>
      <c r="I42" s="8">
        <f>INDEX('[1]Кол-во'!$B$5:$I$72,MATCH(B42,'[1]Кол-во'!$B$5:$B$72,0),8)</f>
        <v>12</v>
      </c>
      <c r="J42" s="8">
        <f>INDEX('[2]Кол-во'!$B$5:$I$72,MATCH(B42,'[2]Кол-во'!$B$5:$B$72,0),8)</f>
        <v>65</v>
      </c>
      <c r="K42" s="8">
        <f>INDEX('[3]Кол-во'!$B$5:$I$72,MATCH(B42,'[3]Кол-во'!$B$5:$B$72,0),8)</f>
        <v>10</v>
      </c>
      <c r="L42" s="8">
        <f>INDEX('[4]Кол-во'!$B$5:$I$72,MATCH(B42,'[4]Кол-во'!$B$5:$B$72,0),8)</f>
        <v>35</v>
      </c>
      <c r="M42" s="8">
        <f>INDEX('[5]Кол-во'!$B$5:$I$72,MATCH(B42,'[5]Кол-во'!$B$5:$B$72,0),8)</f>
        <v>0</v>
      </c>
      <c r="N42" s="8">
        <f>INDEX('[6]Кол-во'!$B$5:$I$72,MATCH(B42,'[6]Кол-во'!$B$5:$B$72,0),8)</f>
        <v>20</v>
      </c>
      <c r="O42" s="8">
        <f>INDEX('[7]Кол-во'!$B$5:$I$72,MATCH(B42,'[7]Кол-во'!$B$5:$B$72,0),8)</f>
        <v>0</v>
      </c>
      <c r="P42" s="8">
        <f>INDEX('[8]Кол-во'!$B$5:$I$72,MATCH(B42,'[8]Кол-во'!$B$5:$B$72,0),8)</f>
        <v>2</v>
      </c>
      <c r="Q42" s="8">
        <f>INDEX('[9]Кол-во'!$B$5:$I$72,MATCH(B42,'[9]Кол-во'!$B$5:$B$72,0),8)</f>
        <v>55</v>
      </c>
      <c r="R42" s="8">
        <f>INDEX('[10]Кол-во'!$B$5:$I$72,MATCH(B42,'[10]Кол-во'!$B$5:$B$72,0),8)</f>
        <v>30</v>
      </c>
      <c r="S42" s="8">
        <f>INDEX('[11]Кол-во'!$B$5:$I$72,MATCH(B42,'[11]Кол-во'!$B$5:$B$72,0),8)</f>
        <v>46</v>
      </c>
    </row>
    <row r="43" spans="1:19" x14ac:dyDescent="0.25">
      <c r="A43" s="8">
        <v>42</v>
      </c>
      <c r="B43" s="9">
        <v>2278454</v>
      </c>
      <c r="C43" s="12" t="s">
        <v>57</v>
      </c>
      <c r="D43" s="11">
        <v>7</v>
      </c>
      <c r="E43" s="11" t="s">
        <v>0</v>
      </c>
      <c r="F43" s="13">
        <v>9</v>
      </c>
      <c r="G43" s="11" t="s">
        <v>26</v>
      </c>
      <c r="H43" s="8">
        <f t="shared" si="1"/>
        <v>132</v>
      </c>
      <c r="I43" s="8">
        <f>INDEX('[1]Кол-во'!$B$5:$I$72,MATCH(B43,'[1]Кол-во'!$B$5:$B$72,0),8)</f>
        <v>13</v>
      </c>
      <c r="J43" s="8">
        <f>INDEX('[2]Кол-во'!$B$5:$I$72,MATCH(B43,'[2]Кол-во'!$B$5:$B$72,0),8)</f>
        <v>0</v>
      </c>
      <c r="K43" s="8">
        <f>INDEX('[3]Кол-во'!$B$5:$I$72,MATCH(B43,'[3]Кол-во'!$B$5:$B$72,0),8)</f>
        <v>5</v>
      </c>
      <c r="L43" s="8">
        <f>INDEX('[4]Кол-во'!$B$5:$I$72,MATCH(B43,'[4]Кол-во'!$B$5:$B$72,0),8)</f>
        <v>15</v>
      </c>
      <c r="M43" s="8">
        <f>INDEX('[5]Кол-во'!$B$5:$I$72,MATCH(B43,'[5]Кол-во'!$B$5:$B$72,0),8)</f>
        <v>0</v>
      </c>
      <c r="N43" s="8">
        <f>INDEX('[6]Кол-во'!$B$5:$I$72,MATCH(B43,'[6]Кол-во'!$B$5:$B$72,0),8)</f>
        <v>20</v>
      </c>
      <c r="O43" s="8">
        <f>INDEX('[7]Кол-во'!$B$5:$I$72,MATCH(B43,'[7]Кол-во'!$B$5:$B$72,0),8)</f>
        <v>6</v>
      </c>
      <c r="P43" s="8">
        <f>INDEX('[8]Кол-во'!$B$5:$I$72,MATCH(B43,'[8]Кол-во'!$B$5:$B$72,0),8)</f>
        <v>2</v>
      </c>
      <c r="Q43" s="8">
        <f>INDEX('[9]Кол-во'!$B$5:$I$72,MATCH(B43,'[9]Кол-во'!$B$5:$B$72,0),8)</f>
        <v>35</v>
      </c>
      <c r="R43" s="8">
        <f>INDEX('[10]Кол-во'!$B$5:$I$72,MATCH(B43,'[10]Кол-во'!$B$5:$B$72,0),8)</f>
        <v>0</v>
      </c>
      <c r="S43" s="8">
        <f>INDEX('[11]Кол-во'!$B$5:$I$72,MATCH(B43,'[11]Кол-во'!$B$5:$B$72,0),8)</f>
        <v>36</v>
      </c>
    </row>
    <row r="44" spans="1:19" x14ac:dyDescent="0.25">
      <c r="A44" s="8">
        <v>43</v>
      </c>
      <c r="B44" s="9">
        <v>2278455</v>
      </c>
      <c r="C44" s="12" t="s">
        <v>58</v>
      </c>
      <c r="D44" s="11">
        <v>7</v>
      </c>
      <c r="E44" s="11" t="s">
        <v>0</v>
      </c>
      <c r="F44" s="13">
        <v>9</v>
      </c>
      <c r="G44" s="11" t="s">
        <v>26</v>
      </c>
      <c r="H44" s="8">
        <f t="shared" si="1"/>
        <v>112</v>
      </c>
      <c r="I44" s="8">
        <f>INDEX('[1]Кол-во'!$B$5:$I$72,MATCH(B44,'[1]Кол-во'!$B$5:$B$72,0),8)</f>
        <v>27</v>
      </c>
      <c r="J44" s="8">
        <f>INDEX('[2]Кол-во'!$B$5:$I$72,MATCH(B44,'[2]Кол-во'!$B$5:$B$72,0),8)</f>
        <v>0</v>
      </c>
      <c r="K44" s="8">
        <f>INDEX('[3]Кол-во'!$B$5:$I$72,MATCH(B44,'[3]Кол-во'!$B$5:$B$72,0),8)</f>
        <v>10</v>
      </c>
      <c r="L44" s="8">
        <f>INDEX('[4]Кол-во'!$B$5:$I$72,MATCH(B44,'[4]Кол-во'!$B$5:$B$72,0),8)</f>
        <v>50</v>
      </c>
      <c r="M44" s="8">
        <f>INDEX('[5]Кол-во'!$B$5:$I$72,MATCH(B44,'[5]Кол-во'!$B$5:$B$72,0),8)</f>
        <v>10</v>
      </c>
      <c r="N44" s="8">
        <f>INDEX('[6]Кол-во'!$B$5:$I$72,MATCH(B44,'[6]Кол-во'!$B$5:$B$72,0),8)</f>
        <v>0</v>
      </c>
      <c r="O44" s="8">
        <f>INDEX('[7]Кол-во'!$B$5:$I$72,MATCH(B44,'[7]Кол-во'!$B$5:$B$72,0),8)</f>
        <v>0</v>
      </c>
      <c r="P44" s="8">
        <f>INDEX('[8]Кол-во'!$B$5:$I$72,MATCH(B44,'[8]Кол-во'!$B$5:$B$72,0),8)</f>
        <v>0</v>
      </c>
      <c r="Q44" s="8">
        <f>INDEX('[9]Кол-во'!$B$5:$I$72,MATCH(B44,'[9]Кол-во'!$B$5:$B$72,0),8)</f>
        <v>0</v>
      </c>
      <c r="R44" s="8">
        <f>INDEX('[10]Кол-во'!$B$5:$I$72,MATCH(B44,'[10]Кол-во'!$B$5:$B$72,0),8)</f>
        <v>15</v>
      </c>
      <c r="S44" s="8">
        <f>INDEX('[11]Кол-во'!$B$5:$I$72,MATCH(B44,'[11]Кол-во'!$B$5:$B$72,0),8)</f>
        <v>0</v>
      </c>
    </row>
    <row r="45" spans="1:19" x14ac:dyDescent="0.25">
      <c r="A45" s="8">
        <v>44</v>
      </c>
      <c r="B45" s="9">
        <v>2278456</v>
      </c>
      <c r="C45" s="12" t="s">
        <v>59</v>
      </c>
      <c r="D45" s="11">
        <v>7</v>
      </c>
      <c r="E45" s="11" t="s">
        <v>0</v>
      </c>
      <c r="F45" s="13">
        <v>9</v>
      </c>
      <c r="G45" s="11" t="s">
        <v>26</v>
      </c>
      <c r="H45" s="8">
        <f t="shared" si="1"/>
        <v>60</v>
      </c>
      <c r="I45" s="8">
        <f>INDEX('[1]Кол-во'!$B$5:$I$72,MATCH(B45,'[1]Кол-во'!$B$5:$B$72,0),8)</f>
        <v>23</v>
      </c>
      <c r="J45" s="8">
        <f>INDEX('[2]Кол-во'!$B$5:$I$72,MATCH(B45,'[2]Кол-во'!$B$5:$B$72,0),8)</f>
        <v>0</v>
      </c>
      <c r="K45" s="8">
        <f>INDEX('[3]Кол-во'!$B$5:$I$72,MATCH(B45,'[3]Кол-во'!$B$5:$B$72,0),8)</f>
        <v>5</v>
      </c>
      <c r="L45" s="8">
        <f>INDEX('[4]Кол-во'!$B$5:$I$72,MATCH(B45,'[4]Кол-во'!$B$5:$B$72,0),8)</f>
        <v>15</v>
      </c>
      <c r="M45" s="8">
        <f>INDEX('[5]Кол-во'!$B$5:$I$72,MATCH(B45,'[5]Кол-во'!$B$5:$B$72,0),8)</f>
        <v>5</v>
      </c>
      <c r="N45" s="8">
        <f>INDEX('[6]Кол-во'!$B$5:$I$72,MATCH(B45,'[6]Кол-во'!$B$5:$B$72,0),8)</f>
        <v>0</v>
      </c>
      <c r="O45" s="8">
        <f>INDEX('[7]Кол-во'!$B$5:$I$72,MATCH(B45,'[7]Кол-во'!$B$5:$B$72,0),8)</f>
        <v>12</v>
      </c>
      <c r="P45" s="8">
        <f>INDEX('[8]Кол-во'!$B$5:$I$72,MATCH(B45,'[8]Кол-во'!$B$5:$B$72,0),8)</f>
        <v>0</v>
      </c>
      <c r="Q45" s="8">
        <f>INDEX('[9]Кол-во'!$B$5:$I$72,MATCH(B45,'[9]Кол-во'!$B$5:$B$72,0),8)</f>
        <v>0</v>
      </c>
      <c r="R45" s="8">
        <f>INDEX('[10]Кол-во'!$B$5:$I$72,MATCH(B45,'[10]Кол-во'!$B$5:$B$72,0),8)</f>
        <v>0</v>
      </c>
      <c r="S45" s="8">
        <f>INDEX('[11]Кол-во'!$B$5:$I$72,MATCH(B45,'[11]Кол-во'!$B$5:$B$72,0),8)</f>
        <v>0</v>
      </c>
    </row>
    <row r="46" spans="1:19" x14ac:dyDescent="0.25">
      <c r="A46" s="8">
        <v>45</v>
      </c>
      <c r="B46" s="9">
        <v>2278457</v>
      </c>
      <c r="C46" s="12" t="s">
        <v>60</v>
      </c>
      <c r="D46" s="11">
        <v>7</v>
      </c>
      <c r="E46" s="11" t="s">
        <v>0</v>
      </c>
      <c r="F46" s="13">
        <v>9</v>
      </c>
      <c r="G46" s="11" t="s">
        <v>26</v>
      </c>
      <c r="H46" s="8">
        <f t="shared" si="1"/>
        <v>15</v>
      </c>
      <c r="I46" s="8">
        <f>INDEX('[1]Кол-во'!$B$5:$I$72,MATCH(B46,'[1]Кол-во'!$B$5:$B$72,0),8)</f>
        <v>0</v>
      </c>
      <c r="J46" s="8">
        <f>INDEX('[2]Кол-во'!$B$5:$I$72,MATCH(B46,'[2]Кол-во'!$B$5:$B$72,0),8)</f>
        <v>0</v>
      </c>
      <c r="K46" s="8">
        <f>INDEX('[3]Кол-во'!$B$5:$I$72,MATCH(B46,'[3]Кол-во'!$B$5:$B$72,0),8)</f>
        <v>0</v>
      </c>
      <c r="L46" s="8">
        <f>INDEX('[4]Кол-во'!$B$5:$I$72,MATCH(B46,'[4]Кол-во'!$B$5:$B$72,0),8)</f>
        <v>0</v>
      </c>
      <c r="M46" s="8">
        <f>INDEX('[5]Кол-во'!$B$5:$I$72,MATCH(B46,'[5]Кол-во'!$B$5:$B$72,0),8)</f>
        <v>0</v>
      </c>
      <c r="N46" s="8">
        <f>INDEX('[6]Кол-во'!$B$5:$I$72,MATCH(B46,'[6]Кол-во'!$B$5:$B$72,0),8)</f>
        <v>0</v>
      </c>
      <c r="O46" s="8">
        <f>INDEX('[7]Кол-во'!$B$5:$I$72,MATCH(B46,'[7]Кол-во'!$B$5:$B$72,0),8)</f>
        <v>0</v>
      </c>
      <c r="P46" s="8">
        <f>INDEX('[8]Кол-во'!$B$5:$I$72,MATCH(B46,'[8]Кол-во'!$B$5:$B$72,0),8)</f>
        <v>0</v>
      </c>
      <c r="Q46" s="8">
        <f>INDEX('[9]Кол-во'!$B$5:$I$72,MATCH(B46,'[9]Кол-во'!$B$5:$B$72,0),8)</f>
        <v>0</v>
      </c>
      <c r="R46" s="8">
        <f>INDEX('[10]Кол-во'!$B$5:$I$72,MATCH(B46,'[10]Кол-во'!$B$5:$B$72,0),8)</f>
        <v>15</v>
      </c>
      <c r="S46" s="8">
        <f>INDEX('[11]Кол-во'!$B$5:$I$72,MATCH(B46,'[11]Кол-во'!$B$5:$B$72,0),8)</f>
        <v>0</v>
      </c>
    </row>
    <row r="47" spans="1:19" x14ac:dyDescent="0.25">
      <c r="A47" s="8">
        <v>46</v>
      </c>
      <c r="B47" s="9">
        <v>2278452</v>
      </c>
      <c r="C47" s="12" t="s">
        <v>61</v>
      </c>
      <c r="D47" s="11">
        <v>7</v>
      </c>
      <c r="E47" s="11" t="s">
        <v>0</v>
      </c>
      <c r="F47" s="13">
        <v>9</v>
      </c>
      <c r="G47" s="11" t="s">
        <v>26</v>
      </c>
      <c r="H47" s="8">
        <f t="shared" si="1"/>
        <v>241</v>
      </c>
      <c r="I47" s="8">
        <f>INDEX('[1]Кол-во'!$B$5:$I$72,MATCH(B47,'[1]Кол-во'!$B$5:$B$72,0),8)</f>
        <v>0</v>
      </c>
      <c r="J47" s="8">
        <f>INDEX('[2]Кол-во'!$B$5:$I$72,MATCH(B47,'[2]Кол-во'!$B$5:$B$72,0),8)</f>
        <v>65</v>
      </c>
      <c r="K47" s="8">
        <f>INDEX('[3]Кол-во'!$B$5:$I$72,MATCH(B47,'[3]Кол-во'!$B$5:$B$72,0),8)</f>
        <v>0</v>
      </c>
      <c r="L47" s="8">
        <f>INDEX('[4]Кол-во'!$B$5:$I$72,MATCH(B47,'[4]Кол-во'!$B$5:$B$72,0),8)</f>
        <v>20</v>
      </c>
      <c r="M47" s="8">
        <f>INDEX('[5]Кол-во'!$B$5:$I$72,MATCH(B47,'[5]Кол-во'!$B$5:$B$72,0),8)</f>
        <v>0</v>
      </c>
      <c r="N47" s="8">
        <f>INDEX('[6]Кол-во'!$B$5:$I$72,MATCH(B47,'[6]Кол-во'!$B$5:$B$72,0),8)</f>
        <v>0</v>
      </c>
      <c r="O47" s="8">
        <f>INDEX('[7]Кол-во'!$B$5:$I$72,MATCH(B47,'[7]Кол-во'!$B$5:$B$72,0),8)</f>
        <v>0</v>
      </c>
      <c r="P47" s="8">
        <f>INDEX('[8]Кол-во'!$B$5:$I$72,MATCH(B47,'[8]Кол-во'!$B$5:$B$72,0),8)</f>
        <v>11</v>
      </c>
      <c r="Q47" s="8">
        <f>INDEX('[9]Кол-во'!$B$5:$I$72,MATCH(B47,'[9]Кол-во'!$B$5:$B$72,0),8)</f>
        <v>130</v>
      </c>
      <c r="R47" s="8">
        <f>INDEX('[10]Кол-во'!$B$5:$I$72,MATCH(B47,'[10]Кол-во'!$B$5:$B$72,0),8)</f>
        <v>15</v>
      </c>
      <c r="S47" s="8">
        <f>INDEX('[11]Кол-во'!$B$5:$I$72,MATCH(B47,'[11]Кол-во'!$B$5:$B$72,0),8)</f>
        <v>0</v>
      </c>
    </row>
    <row r="48" spans="1:19" x14ac:dyDescent="0.25">
      <c r="A48" s="8">
        <v>47</v>
      </c>
      <c r="B48" s="9">
        <v>2278336</v>
      </c>
      <c r="C48" s="12" t="s">
        <v>62</v>
      </c>
      <c r="D48" s="11">
        <v>7</v>
      </c>
      <c r="E48" s="11" t="s">
        <v>0</v>
      </c>
      <c r="F48" s="13">
        <v>9</v>
      </c>
      <c r="G48" s="11" t="s">
        <v>26</v>
      </c>
      <c r="H48" s="8">
        <f t="shared" si="1"/>
        <v>362</v>
      </c>
      <c r="I48" s="8">
        <f>INDEX('[1]Кол-во'!$B$5:$I$72,MATCH(B48,'[1]Кол-во'!$B$5:$B$72,0),8)</f>
        <v>40</v>
      </c>
      <c r="J48" s="8">
        <f>INDEX('[2]Кол-во'!$B$5:$I$72,MATCH(B48,'[2]Кол-во'!$B$5:$B$72,0),8)</f>
        <v>27</v>
      </c>
      <c r="K48" s="8">
        <f>INDEX('[3]Кол-во'!$B$5:$I$72,MATCH(B48,'[3]Кол-во'!$B$5:$B$72,0),8)</f>
        <v>25</v>
      </c>
      <c r="L48" s="8">
        <f>INDEX('[4]Кол-во'!$B$5:$I$72,MATCH(B48,'[4]Кол-во'!$B$5:$B$72,0),8)</f>
        <v>110</v>
      </c>
      <c r="M48" s="8">
        <f>INDEX('[5]Кол-во'!$B$5:$I$72,MATCH(B48,'[5]Кол-во'!$B$5:$B$72,0),8)</f>
        <v>0</v>
      </c>
      <c r="N48" s="8">
        <f>INDEX('[6]Кол-во'!$B$5:$I$72,MATCH(B48,'[6]Кол-во'!$B$5:$B$72,0),8)</f>
        <v>0</v>
      </c>
      <c r="O48" s="8">
        <f>INDEX('[7]Кол-во'!$B$5:$I$72,MATCH(B48,'[7]Кол-во'!$B$5:$B$72,0),8)</f>
        <v>3</v>
      </c>
      <c r="P48" s="8">
        <f>INDEX('[8]Кол-во'!$B$5:$I$72,MATCH(B48,'[8]Кол-во'!$B$5:$B$72,0),8)</f>
        <v>27</v>
      </c>
      <c r="Q48" s="8">
        <f>INDEX('[9]Кол-во'!$B$5:$I$72,MATCH(B48,'[9]Кол-во'!$B$5:$B$72,0),8)</f>
        <v>100</v>
      </c>
      <c r="R48" s="8">
        <f>INDEX('[10]Кол-во'!$B$5:$I$72,MATCH(B48,'[10]Кол-во'!$B$5:$B$72,0),8)</f>
        <v>30</v>
      </c>
      <c r="S48" s="8">
        <f>INDEX('[11]Кол-во'!$B$5:$I$72,MATCH(B48,'[11]Кол-во'!$B$5:$B$72,0),8)</f>
        <v>0</v>
      </c>
    </row>
    <row r="49" spans="1:19" x14ac:dyDescent="0.25">
      <c r="A49" s="8">
        <v>48</v>
      </c>
      <c r="B49" s="9">
        <v>2278218</v>
      </c>
      <c r="C49" s="12" t="s">
        <v>63</v>
      </c>
      <c r="D49" s="11">
        <v>7</v>
      </c>
      <c r="E49" s="11" t="s">
        <v>0</v>
      </c>
      <c r="F49" s="13">
        <v>9</v>
      </c>
      <c r="G49" s="11" t="s">
        <v>26</v>
      </c>
      <c r="H49" s="8">
        <f t="shared" si="1"/>
        <v>156</v>
      </c>
      <c r="I49" s="8">
        <f>INDEX('[1]Кол-во'!$B$5:$I$72,MATCH(B49,'[1]Кол-во'!$B$5:$B$72,0),8)</f>
        <v>0</v>
      </c>
      <c r="J49" s="8">
        <f>INDEX('[2]Кол-во'!$B$5:$I$72,MATCH(B49,'[2]Кол-во'!$B$5:$B$72,0),8)</f>
        <v>29</v>
      </c>
      <c r="K49" s="8">
        <f>INDEX('[3]Кол-во'!$B$5:$I$72,MATCH(B49,'[3]Кол-во'!$B$5:$B$72,0),8)</f>
        <v>5</v>
      </c>
      <c r="L49" s="8">
        <f>INDEX('[4]Кол-во'!$B$5:$I$72,MATCH(B49,'[4]Кол-во'!$B$5:$B$72,0),8)</f>
        <v>40</v>
      </c>
      <c r="M49" s="8">
        <f>INDEX('[5]Кол-во'!$B$5:$I$72,MATCH(B49,'[5]Кол-во'!$B$5:$B$72,0),8)</f>
        <v>0</v>
      </c>
      <c r="N49" s="8">
        <f>INDEX('[6]Кол-во'!$B$5:$I$72,MATCH(B49,'[6]Кол-во'!$B$5:$B$72,0),8)</f>
        <v>0</v>
      </c>
      <c r="O49" s="8">
        <f>INDEX('[7]Кол-во'!$B$5:$I$72,MATCH(B49,'[7]Кол-во'!$B$5:$B$72,0),8)</f>
        <v>2</v>
      </c>
      <c r="P49" s="8">
        <f>INDEX('[8]Кол-во'!$B$5:$I$72,MATCH(B49,'[8]Кол-во'!$B$5:$B$72,0),8)</f>
        <v>0</v>
      </c>
      <c r="Q49" s="8">
        <f>INDEX('[9]Кол-во'!$B$5:$I$72,MATCH(B49,'[9]Кол-во'!$B$5:$B$72,0),8)</f>
        <v>50</v>
      </c>
      <c r="R49" s="8">
        <f>INDEX('[10]Кол-во'!$B$5:$I$72,MATCH(B49,'[10]Кол-во'!$B$5:$B$72,0),8)</f>
        <v>30</v>
      </c>
      <c r="S49" s="8">
        <f>INDEX('[11]Кол-во'!$B$5:$I$72,MATCH(B49,'[11]Кол-во'!$B$5:$B$72,0),8)</f>
        <v>0</v>
      </c>
    </row>
    <row r="50" spans="1:19" x14ac:dyDescent="0.25">
      <c r="A50" s="8">
        <v>49</v>
      </c>
      <c r="B50" s="9">
        <v>2278344</v>
      </c>
      <c r="C50" s="12" t="s">
        <v>64</v>
      </c>
      <c r="D50" s="11">
        <v>7</v>
      </c>
      <c r="E50" s="11" t="s">
        <v>0</v>
      </c>
      <c r="F50" s="13">
        <v>9</v>
      </c>
      <c r="G50" s="11" t="s">
        <v>26</v>
      </c>
      <c r="H50" s="8">
        <f t="shared" si="1"/>
        <v>30</v>
      </c>
      <c r="I50" s="8">
        <f>INDEX('[1]Кол-во'!$B$5:$I$72,MATCH(B50,'[1]Кол-во'!$B$5:$B$72,0),8)</f>
        <v>0</v>
      </c>
      <c r="J50" s="8">
        <f>INDEX('[2]Кол-во'!$B$5:$I$72,MATCH(B50,'[2]Кол-во'!$B$5:$B$72,0),8)</f>
        <v>0</v>
      </c>
      <c r="K50" s="8">
        <f>INDEX('[3]Кол-во'!$B$5:$I$72,MATCH(B50,'[3]Кол-во'!$B$5:$B$72,0),8)</f>
        <v>0</v>
      </c>
      <c r="L50" s="8">
        <f>INDEX('[4]Кол-во'!$B$5:$I$72,MATCH(B50,'[4]Кол-во'!$B$5:$B$72,0),8)</f>
        <v>0</v>
      </c>
      <c r="M50" s="8">
        <f>INDEX('[5]Кол-во'!$B$5:$I$72,MATCH(B50,'[5]Кол-во'!$B$5:$B$72,0),8)</f>
        <v>0</v>
      </c>
      <c r="N50" s="8">
        <f>INDEX('[6]Кол-во'!$B$5:$I$72,MATCH(B50,'[6]Кол-во'!$B$5:$B$72,0),8)</f>
        <v>0</v>
      </c>
      <c r="O50" s="8">
        <f>INDEX('[7]Кол-во'!$B$5:$I$72,MATCH(B50,'[7]Кол-во'!$B$5:$B$72,0),8)</f>
        <v>0</v>
      </c>
      <c r="P50" s="8">
        <f>INDEX('[8]Кол-во'!$B$5:$I$72,MATCH(B50,'[8]Кол-во'!$B$5:$B$72,0),8)</f>
        <v>0</v>
      </c>
      <c r="Q50" s="8">
        <f>INDEX('[9]Кол-во'!$B$5:$I$72,MATCH(B50,'[9]Кол-во'!$B$5:$B$72,0),8)</f>
        <v>0</v>
      </c>
      <c r="R50" s="8">
        <f>INDEX('[10]Кол-во'!$B$5:$I$72,MATCH(B50,'[10]Кол-во'!$B$5:$B$72,0),8)</f>
        <v>30</v>
      </c>
      <c r="S50" s="8">
        <f>INDEX('[11]Кол-во'!$B$5:$I$72,MATCH(B50,'[11]Кол-во'!$B$5:$B$72,0),8)</f>
        <v>0</v>
      </c>
    </row>
    <row r="51" spans="1:19" x14ac:dyDescent="0.25">
      <c r="A51" s="8">
        <v>50</v>
      </c>
      <c r="B51" s="9">
        <v>2278210</v>
      </c>
      <c r="C51" s="12" t="s">
        <v>65</v>
      </c>
      <c r="D51" s="11">
        <v>7</v>
      </c>
      <c r="E51" s="11" t="s">
        <v>0</v>
      </c>
      <c r="F51" s="13">
        <v>9</v>
      </c>
      <c r="G51" s="11" t="s">
        <v>26</v>
      </c>
      <c r="H51" s="8">
        <f t="shared" si="1"/>
        <v>404</v>
      </c>
      <c r="I51" s="8">
        <f>INDEX('[1]Кол-во'!$B$5:$I$72,MATCH(B51,'[1]Кол-во'!$B$5:$B$72,0),8)</f>
        <v>40</v>
      </c>
      <c r="J51" s="8">
        <f>INDEX('[2]Кол-во'!$B$5:$I$72,MATCH(B51,'[2]Кол-во'!$B$5:$B$72,0),8)</f>
        <v>27</v>
      </c>
      <c r="K51" s="8">
        <f>INDEX('[3]Кол-во'!$B$5:$I$72,MATCH(B51,'[3]Кол-во'!$B$5:$B$72,0),8)</f>
        <v>10</v>
      </c>
      <c r="L51" s="8">
        <f>INDEX('[4]Кол-во'!$B$5:$I$72,MATCH(B51,'[4]Кол-во'!$B$5:$B$72,0),8)</f>
        <v>160</v>
      </c>
      <c r="M51" s="8">
        <f>INDEX('[5]Кол-во'!$B$5:$I$72,MATCH(B51,'[5]Кол-во'!$B$5:$B$72,0),8)</f>
        <v>0</v>
      </c>
      <c r="N51" s="8">
        <f>INDEX('[6]Кол-во'!$B$5:$I$72,MATCH(B51,'[6]Кол-во'!$B$5:$B$72,0),8)</f>
        <v>0</v>
      </c>
      <c r="O51" s="8">
        <f>INDEX('[7]Кол-во'!$B$5:$I$72,MATCH(B51,'[7]Кол-во'!$B$5:$B$72,0),8)</f>
        <v>3</v>
      </c>
      <c r="P51" s="8">
        <f>INDEX('[8]Кол-во'!$B$5:$I$72,MATCH(B51,'[8]Кол-во'!$B$5:$B$72,0),8)</f>
        <v>34</v>
      </c>
      <c r="Q51" s="8">
        <f>INDEX('[9]Кол-во'!$B$5:$I$72,MATCH(B51,'[9]Кол-во'!$B$5:$B$72,0),8)</f>
        <v>100</v>
      </c>
      <c r="R51" s="8">
        <f>INDEX('[10]Кол-во'!$B$5:$I$72,MATCH(B51,'[10]Кол-во'!$B$5:$B$72,0),8)</f>
        <v>30</v>
      </c>
      <c r="S51" s="8">
        <f>INDEX('[11]Кол-во'!$B$5:$I$72,MATCH(B51,'[11]Кол-во'!$B$5:$B$72,0),8)</f>
        <v>0</v>
      </c>
    </row>
    <row r="52" spans="1:19" x14ac:dyDescent="0.25">
      <c r="A52" s="8">
        <v>52</v>
      </c>
      <c r="B52" s="9">
        <v>2287379</v>
      </c>
      <c r="C52" s="12" t="s">
        <v>66</v>
      </c>
      <c r="D52" s="11">
        <v>7</v>
      </c>
      <c r="E52" s="11" t="s">
        <v>0</v>
      </c>
      <c r="F52" s="13">
        <v>10</v>
      </c>
      <c r="G52" s="11" t="s">
        <v>11</v>
      </c>
      <c r="H52" s="8">
        <f t="shared" si="1"/>
        <v>100</v>
      </c>
      <c r="I52" s="8">
        <f>INDEX('[1]Кол-во'!$B$5:$I$72,MATCH(B52,'[1]Кол-во'!$B$5:$B$72,0),8)</f>
        <v>20</v>
      </c>
      <c r="J52" s="8">
        <f>INDEX('[2]Кол-во'!$B$5:$I$72,MATCH(B52,'[2]Кол-во'!$B$5:$B$72,0),8)</f>
        <v>0</v>
      </c>
      <c r="K52" s="8">
        <f>INDEX('[3]Кол-во'!$B$5:$I$72,MATCH(B52,'[3]Кол-во'!$B$5:$B$72,0),8)</f>
        <v>0</v>
      </c>
      <c r="L52" s="8">
        <f>INDEX('[4]Кол-во'!$B$5:$I$72,MATCH(B52,'[4]Кол-во'!$B$5:$B$72,0),8)</f>
        <v>47</v>
      </c>
      <c r="M52" s="8">
        <f>INDEX('[5]Кол-во'!$B$5:$I$72,MATCH(B52,'[5]Кол-во'!$B$5:$B$72,0),8)</f>
        <v>0</v>
      </c>
      <c r="N52" s="8">
        <f>INDEX('[6]Кол-во'!$B$5:$I$72,MATCH(B52,'[6]Кол-во'!$B$5:$B$72,0),8)</f>
        <v>10</v>
      </c>
      <c r="O52" s="8">
        <f>INDEX('[7]Кол-во'!$B$5:$I$72,MATCH(B52,'[7]Кол-во'!$B$5:$B$72,0),8)</f>
        <v>0</v>
      </c>
      <c r="P52" s="8">
        <f>INDEX('[8]Кол-во'!$B$5:$I$72,MATCH(B52,'[8]Кол-во'!$B$5:$B$72,0),8)</f>
        <v>3</v>
      </c>
      <c r="Q52" s="8">
        <f>INDEX('[9]Кол-во'!$B$5:$I$72,MATCH(B52,'[9]Кол-во'!$B$5:$B$72,0),8)</f>
        <v>10</v>
      </c>
      <c r="R52" s="8">
        <f>INDEX('[10]Кол-во'!$B$5:$I$72,MATCH(B52,'[10]Кол-во'!$B$5:$B$72,0),8)</f>
        <v>0</v>
      </c>
      <c r="S52" s="8">
        <f>INDEX('[11]Кол-во'!$B$5:$I$72,MATCH(B52,'[11]Кол-во'!$B$5:$B$72,0),8)</f>
        <v>10</v>
      </c>
    </row>
    <row r="53" spans="1:19" x14ac:dyDescent="0.25">
      <c r="A53" s="8">
        <v>53</v>
      </c>
      <c r="B53" s="9">
        <v>2278155</v>
      </c>
      <c r="C53" s="12" t="s">
        <v>67</v>
      </c>
      <c r="D53" s="11">
        <v>7</v>
      </c>
      <c r="E53" s="11" t="s">
        <v>0</v>
      </c>
      <c r="F53" s="13">
        <v>10</v>
      </c>
      <c r="G53" s="11" t="s">
        <v>11</v>
      </c>
      <c r="H53" s="8">
        <f t="shared" si="1"/>
        <v>32</v>
      </c>
      <c r="I53" s="8">
        <f>INDEX('[1]Кол-во'!$B$5:$I$72,MATCH(B53,'[1]Кол-во'!$B$5:$B$72,0),8)</f>
        <v>12</v>
      </c>
      <c r="J53" s="8">
        <f>INDEX('[2]Кол-во'!$B$5:$I$72,MATCH(B53,'[2]Кол-во'!$B$5:$B$72,0),8)</f>
        <v>0</v>
      </c>
      <c r="K53" s="8">
        <f>INDEX('[3]Кол-во'!$B$5:$I$72,MATCH(B53,'[3]Кол-во'!$B$5:$B$72,0),8)</f>
        <v>0</v>
      </c>
      <c r="L53" s="8">
        <f>INDEX('[4]Кол-во'!$B$5:$I$72,MATCH(B53,'[4]Кол-во'!$B$5:$B$72,0),8)</f>
        <v>0</v>
      </c>
      <c r="M53" s="8">
        <f>INDEX('[5]Кол-во'!$B$5:$I$72,MATCH(B53,'[5]Кол-во'!$B$5:$B$72,0),8)</f>
        <v>0</v>
      </c>
      <c r="N53" s="8">
        <f>INDEX('[6]Кол-во'!$B$5:$I$72,MATCH(B53,'[6]Кол-во'!$B$5:$B$72,0),8)</f>
        <v>10</v>
      </c>
      <c r="O53" s="8">
        <f>INDEX('[7]Кол-во'!$B$5:$I$72,MATCH(B53,'[7]Кол-во'!$B$5:$B$72,0),8)</f>
        <v>0</v>
      </c>
      <c r="P53" s="8">
        <f>INDEX('[8]Кол-во'!$B$5:$I$72,MATCH(B53,'[8]Кол-во'!$B$5:$B$72,0),8)</f>
        <v>0</v>
      </c>
      <c r="Q53" s="8">
        <f>INDEX('[9]Кол-во'!$B$5:$I$72,MATCH(B53,'[9]Кол-во'!$B$5:$B$72,0),8)</f>
        <v>0</v>
      </c>
      <c r="R53" s="8">
        <f>INDEX('[10]Кол-во'!$B$5:$I$72,MATCH(B53,'[10]Кол-во'!$B$5:$B$72,0),8)</f>
        <v>0</v>
      </c>
      <c r="S53" s="8">
        <f>INDEX('[11]Кол-во'!$B$5:$I$72,MATCH(B53,'[11]Кол-во'!$B$5:$B$72,0),8)</f>
        <v>10</v>
      </c>
    </row>
    <row r="54" spans="1:19" x14ac:dyDescent="0.25">
      <c r="A54" s="8">
        <v>54</v>
      </c>
      <c r="B54" s="9">
        <v>2287378</v>
      </c>
      <c r="C54" s="12" t="s">
        <v>68</v>
      </c>
      <c r="D54" s="11">
        <v>7</v>
      </c>
      <c r="E54" s="11" t="s">
        <v>0</v>
      </c>
      <c r="F54" s="13">
        <v>10</v>
      </c>
      <c r="G54" s="11" t="s">
        <v>11</v>
      </c>
      <c r="H54" s="8">
        <f t="shared" si="1"/>
        <v>4</v>
      </c>
      <c r="I54" s="8">
        <f>INDEX('[1]Кол-во'!$B$5:$I$72,MATCH(B54,'[1]Кол-во'!$B$5:$B$72,0),8)</f>
        <v>0</v>
      </c>
      <c r="J54" s="8">
        <f>INDEX('[2]Кол-во'!$B$5:$I$72,MATCH(B54,'[2]Кол-во'!$B$5:$B$72,0),8)</f>
        <v>0</v>
      </c>
      <c r="K54" s="8">
        <f>INDEX('[3]Кол-во'!$B$5:$I$72,MATCH(B54,'[3]Кол-во'!$B$5:$B$72,0),8)</f>
        <v>0</v>
      </c>
      <c r="L54" s="8">
        <f>INDEX('[4]Кол-во'!$B$5:$I$72,MATCH(B54,'[4]Кол-во'!$B$5:$B$72,0),8)</f>
        <v>3</v>
      </c>
      <c r="M54" s="8">
        <f>INDEX('[5]Кол-во'!$B$5:$I$72,MATCH(B54,'[5]Кол-во'!$B$5:$B$72,0),8)</f>
        <v>0</v>
      </c>
      <c r="N54" s="8">
        <f>INDEX('[6]Кол-во'!$B$5:$I$72,MATCH(B54,'[6]Кол-во'!$B$5:$B$72,0),8)</f>
        <v>0</v>
      </c>
      <c r="O54" s="8">
        <f>INDEX('[7]Кол-во'!$B$5:$I$72,MATCH(B54,'[7]Кол-во'!$B$5:$B$72,0),8)</f>
        <v>0</v>
      </c>
      <c r="P54" s="8">
        <f>INDEX('[8]Кол-во'!$B$5:$I$72,MATCH(B54,'[8]Кол-во'!$B$5:$B$72,0),8)</f>
        <v>1</v>
      </c>
      <c r="Q54" s="8">
        <f>INDEX('[9]Кол-во'!$B$5:$I$72,MATCH(B54,'[9]Кол-во'!$B$5:$B$72,0),8)</f>
        <v>0</v>
      </c>
      <c r="R54" s="8">
        <f>INDEX('[10]Кол-во'!$B$5:$I$72,MATCH(B54,'[10]Кол-во'!$B$5:$B$72,0),8)</f>
        <v>0</v>
      </c>
      <c r="S54" s="8">
        <f>INDEX('[11]Кол-во'!$B$5:$I$72,MATCH(B54,'[11]Кол-во'!$B$5:$B$72,0),8)</f>
        <v>0</v>
      </c>
    </row>
    <row r="55" spans="1:19" x14ac:dyDescent="0.25">
      <c r="A55" s="8">
        <v>55</v>
      </c>
      <c r="B55" s="9">
        <v>2278158</v>
      </c>
      <c r="C55" s="12" t="s">
        <v>69</v>
      </c>
      <c r="D55" s="11">
        <v>7</v>
      </c>
      <c r="E55" s="11" t="s">
        <v>0</v>
      </c>
      <c r="F55" s="13">
        <v>10</v>
      </c>
      <c r="G55" s="11" t="s">
        <v>11</v>
      </c>
      <c r="H55" s="8">
        <f t="shared" si="1"/>
        <v>22</v>
      </c>
      <c r="I55" s="8">
        <f>INDEX('[1]Кол-во'!$B$5:$I$72,MATCH(B55,'[1]Кол-во'!$B$5:$B$72,0),8)</f>
        <v>10</v>
      </c>
      <c r="J55" s="8">
        <f>INDEX('[2]Кол-во'!$B$5:$I$72,MATCH(B55,'[2]Кол-во'!$B$5:$B$72,0),8)</f>
        <v>0</v>
      </c>
      <c r="K55" s="8">
        <f>INDEX('[3]Кол-во'!$B$5:$I$72,MATCH(B55,'[3]Кол-во'!$B$5:$B$72,0),8)</f>
        <v>0</v>
      </c>
      <c r="L55" s="8">
        <f>INDEX('[4]Кол-во'!$B$5:$I$72,MATCH(B55,'[4]Кол-во'!$B$5:$B$72,0),8)</f>
        <v>12</v>
      </c>
      <c r="M55" s="8">
        <f>INDEX('[5]Кол-во'!$B$5:$I$72,MATCH(B55,'[5]Кол-во'!$B$5:$B$72,0),8)</f>
        <v>0</v>
      </c>
      <c r="N55" s="8">
        <f>INDEX('[6]Кол-во'!$B$5:$I$72,MATCH(B55,'[6]Кол-во'!$B$5:$B$72,0),8)</f>
        <v>0</v>
      </c>
      <c r="O55" s="8">
        <f>INDEX('[7]Кол-во'!$B$5:$I$72,MATCH(B55,'[7]Кол-во'!$B$5:$B$72,0),8)</f>
        <v>0</v>
      </c>
      <c r="P55" s="8">
        <f>INDEX('[8]Кол-во'!$B$5:$I$72,MATCH(B55,'[8]Кол-во'!$B$5:$B$72,0),8)</f>
        <v>0</v>
      </c>
      <c r="Q55" s="8">
        <f>INDEX('[9]Кол-во'!$B$5:$I$72,MATCH(B55,'[9]Кол-во'!$B$5:$B$72,0),8)</f>
        <v>0</v>
      </c>
      <c r="R55" s="8">
        <f>INDEX('[10]Кол-во'!$B$5:$I$72,MATCH(B55,'[10]Кол-во'!$B$5:$B$72,0),8)</f>
        <v>0</v>
      </c>
      <c r="S55" s="8">
        <f>INDEX('[11]Кол-во'!$B$5:$I$72,MATCH(B55,'[11]Кол-во'!$B$5:$B$72,0),8)</f>
        <v>0</v>
      </c>
    </row>
    <row r="56" spans="1:19" x14ac:dyDescent="0.25">
      <c r="A56" s="8">
        <v>56</v>
      </c>
      <c r="B56" s="9">
        <v>2278113</v>
      </c>
      <c r="C56" s="12" t="s">
        <v>70</v>
      </c>
      <c r="D56" s="11">
        <v>7</v>
      </c>
      <c r="E56" s="11" t="s">
        <v>0</v>
      </c>
      <c r="F56" s="13">
        <v>10</v>
      </c>
      <c r="G56" s="11" t="s">
        <v>11</v>
      </c>
      <c r="H56" s="8">
        <f t="shared" si="1"/>
        <v>1</v>
      </c>
      <c r="I56" s="8">
        <f>INDEX('[1]Кол-во'!$B$5:$I$72,MATCH(B56,'[1]Кол-во'!$B$5:$B$72,0),8)</f>
        <v>0</v>
      </c>
      <c r="J56" s="8">
        <f>INDEX('[2]Кол-во'!$B$5:$I$72,MATCH(B56,'[2]Кол-во'!$B$5:$B$72,0),8)</f>
        <v>0</v>
      </c>
      <c r="K56" s="8">
        <f>INDEX('[3]Кол-во'!$B$5:$I$72,MATCH(B56,'[3]Кол-во'!$B$5:$B$72,0),8)</f>
        <v>0</v>
      </c>
      <c r="L56" s="8">
        <f>INDEX('[4]Кол-во'!$B$5:$I$72,MATCH(B56,'[4]Кол-во'!$B$5:$B$72,0),8)</f>
        <v>0</v>
      </c>
      <c r="M56" s="8">
        <f>INDEX('[5]Кол-во'!$B$5:$I$72,MATCH(B56,'[5]Кол-во'!$B$5:$B$72,0),8)</f>
        <v>0</v>
      </c>
      <c r="N56" s="8">
        <f>INDEX('[6]Кол-во'!$B$5:$I$72,MATCH(B56,'[6]Кол-во'!$B$5:$B$72,0),8)</f>
        <v>0</v>
      </c>
      <c r="O56" s="8">
        <f>INDEX('[7]Кол-во'!$B$5:$I$72,MATCH(B56,'[7]Кол-во'!$B$5:$B$72,0),8)</f>
        <v>0</v>
      </c>
      <c r="P56" s="8">
        <f>INDEX('[8]Кол-во'!$B$5:$I$72,MATCH(B56,'[8]Кол-во'!$B$5:$B$72,0),8)</f>
        <v>1</v>
      </c>
      <c r="Q56" s="8">
        <f>INDEX('[9]Кол-во'!$B$5:$I$72,MATCH(B56,'[9]Кол-во'!$B$5:$B$72,0),8)</f>
        <v>0</v>
      </c>
      <c r="R56" s="8">
        <f>INDEX('[10]Кол-во'!$B$5:$I$72,MATCH(B56,'[10]Кол-во'!$B$5:$B$72,0),8)</f>
        <v>0</v>
      </c>
      <c r="S56" s="8">
        <f>INDEX('[11]Кол-во'!$B$5:$I$72,MATCH(B56,'[11]Кол-во'!$B$5:$B$72,0),8)</f>
        <v>0</v>
      </c>
    </row>
    <row r="57" spans="1:19" x14ac:dyDescent="0.25">
      <c r="A57" s="8">
        <v>58</v>
      </c>
      <c r="B57" s="9">
        <v>2287376</v>
      </c>
      <c r="C57" s="12" t="s">
        <v>71</v>
      </c>
      <c r="D57" s="11">
        <v>7</v>
      </c>
      <c r="E57" s="11" t="s">
        <v>0</v>
      </c>
      <c r="F57" s="13">
        <v>10</v>
      </c>
      <c r="G57" s="11" t="s">
        <v>11</v>
      </c>
      <c r="H57" s="8">
        <f t="shared" si="1"/>
        <v>114</v>
      </c>
      <c r="I57" s="8">
        <f>INDEX('[1]Кол-во'!$B$5:$I$72,MATCH(B57,'[1]Кол-во'!$B$5:$B$72,0),8)</f>
        <v>20</v>
      </c>
      <c r="J57" s="8">
        <f>INDEX('[2]Кол-во'!$B$5:$I$72,MATCH(B57,'[2]Кол-во'!$B$5:$B$72,0),8)</f>
        <v>30</v>
      </c>
      <c r="K57" s="8">
        <f>INDEX('[3]Кол-во'!$B$5:$I$72,MATCH(B57,'[3]Кол-во'!$B$5:$B$72,0),8)</f>
        <v>21</v>
      </c>
      <c r="L57" s="8">
        <f>INDEX('[4]Кол-во'!$B$5:$I$72,MATCH(B57,'[4]Кол-во'!$B$5:$B$72,0),8)</f>
        <v>0</v>
      </c>
      <c r="M57" s="8">
        <f>INDEX('[5]Кол-во'!$B$5:$I$72,MATCH(B57,'[5]Кол-во'!$B$5:$B$72,0),8)</f>
        <v>0</v>
      </c>
      <c r="N57" s="8">
        <f>INDEX('[6]Кол-во'!$B$5:$I$72,MATCH(B57,'[6]Кол-во'!$B$5:$B$72,0),8)</f>
        <v>0</v>
      </c>
      <c r="O57" s="8">
        <f>INDEX('[7]Кол-во'!$B$5:$I$72,MATCH(B57,'[7]Кол-во'!$B$5:$B$72,0),8)</f>
        <v>3</v>
      </c>
      <c r="P57" s="8">
        <f>INDEX('[8]Кол-во'!$B$5:$I$72,MATCH(B57,'[8]Кол-во'!$B$5:$B$72,0),8)</f>
        <v>2</v>
      </c>
      <c r="Q57" s="8">
        <f>INDEX('[9]Кол-во'!$B$5:$I$72,MATCH(B57,'[9]Кол-во'!$B$5:$B$72,0),8)</f>
        <v>8</v>
      </c>
      <c r="R57" s="8">
        <f>INDEX('[10]Кол-во'!$B$5:$I$72,MATCH(B57,'[10]Кол-во'!$B$5:$B$72,0),8)</f>
        <v>20</v>
      </c>
      <c r="S57" s="8">
        <f>INDEX('[11]Кол-во'!$B$5:$I$72,MATCH(B57,'[11]Кол-во'!$B$5:$B$72,0),8)</f>
        <v>10</v>
      </c>
    </row>
    <row r="58" spans="1:19" x14ac:dyDescent="0.25">
      <c r="A58" s="8">
        <v>59</v>
      </c>
      <c r="B58" s="9">
        <v>2287380</v>
      </c>
      <c r="C58" s="12" t="s">
        <v>72</v>
      </c>
      <c r="D58" s="11">
        <v>7</v>
      </c>
      <c r="E58" s="11" t="s">
        <v>0</v>
      </c>
      <c r="F58" s="13">
        <v>10</v>
      </c>
      <c r="G58" s="11" t="s">
        <v>11</v>
      </c>
      <c r="H58" s="8">
        <f t="shared" si="1"/>
        <v>53</v>
      </c>
      <c r="I58" s="8">
        <f>INDEX('[1]Кол-во'!$B$5:$I$72,MATCH(B58,'[1]Кол-во'!$B$5:$B$72,0),8)</f>
        <v>12</v>
      </c>
      <c r="J58" s="8">
        <f>INDEX('[2]Кол-во'!$B$5:$I$72,MATCH(B58,'[2]Кол-во'!$B$5:$B$72,0),8)</f>
        <v>0</v>
      </c>
      <c r="K58" s="8">
        <f>INDEX('[3]Кол-во'!$B$5:$I$72,MATCH(B58,'[3]Кол-во'!$B$5:$B$72,0),8)</f>
        <v>0</v>
      </c>
      <c r="L58" s="8">
        <f>INDEX('[4]Кол-во'!$B$5:$I$72,MATCH(B58,'[4]Кол-во'!$B$5:$B$72,0),8)</f>
        <v>7</v>
      </c>
      <c r="M58" s="8">
        <f>INDEX('[5]Кол-во'!$B$5:$I$72,MATCH(B58,'[5]Кол-во'!$B$5:$B$72,0),8)</f>
        <v>0</v>
      </c>
      <c r="N58" s="8">
        <f>INDEX('[6]Кол-во'!$B$5:$I$72,MATCH(B58,'[6]Кол-во'!$B$5:$B$72,0),8)</f>
        <v>10</v>
      </c>
      <c r="O58" s="8">
        <f>INDEX('[7]Кол-во'!$B$5:$I$72,MATCH(B58,'[7]Кол-во'!$B$5:$B$72,0),8)</f>
        <v>14</v>
      </c>
      <c r="P58" s="8">
        <f>INDEX('[8]Кол-во'!$B$5:$I$72,MATCH(B58,'[8]Кол-во'!$B$5:$B$72,0),8)</f>
        <v>2</v>
      </c>
      <c r="Q58" s="8">
        <f>INDEX('[9]Кол-во'!$B$5:$I$72,MATCH(B58,'[9]Кол-во'!$B$5:$B$72,0),8)</f>
        <v>6</v>
      </c>
      <c r="R58" s="8">
        <f>INDEX('[10]Кол-во'!$B$5:$I$72,MATCH(B58,'[10]Кол-во'!$B$5:$B$72,0),8)</f>
        <v>0</v>
      </c>
      <c r="S58" s="8">
        <f>INDEX('[11]Кол-во'!$B$5:$I$72,MATCH(B58,'[11]Кол-во'!$B$5:$B$72,0),8)</f>
        <v>2</v>
      </c>
    </row>
    <row r="59" spans="1:19" x14ac:dyDescent="0.25">
      <c r="A59" s="8">
        <v>60</v>
      </c>
      <c r="B59" s="9">
        <v>2278115</v>
      </c>
      <c r="C59" s="12" t="s">
        <v>73</v>
      </c>
      <c r="D59" s="11">
        <v>7</v>
      </c>
      <c r="E59" s="11" t="s">
        <v>0</v>
      </c>
      <c r="F59" s="13">
        <v>10</v>
      </c>
      <c r="G59" s="11" t="s">
        <v>11</v>
      </c>
      <c r="H59" s="8">
        <f t="shared" si="1"/>
        <v>19</v>
      </c>
      <c r="I59" s="8">
        <f>INDEX('[1]Кол-во'!$B$5:$I$72,MATCH(B59,'[1]Кол-во'!$B$5:$B$72,0),8)</f>
        <v>4</v>
      </c>
      <c r="J59" s="8">
        <f>INDEX('[2]Кол-во'!$B$5:$I$72,MATCH(B59,'[2]Кол-во'!$B$5:$B$72,0),8)</f>
        <v>0</v>
      </c>
      <c r="K59" s="8">
        <f>INDEX('[3]Кол-во'!$B$5:$I$72,MATCH(B59,'[3]Кол-во'!$B$5:$B$72,0),8)</f>
        <v>0</v>
      </c>
      <c r="L59" s="8">
        <f>INDEX('[4]Кол-во'!$B$5:$I$72,MATCH(B59,'[4]Кол-во'!$B$5:$B$72,0),8)</f>
        <v>0</v>
      </c>
      <c r="M59" s="8">
        <f>INDEX('[5]Кол-во'!$B$5:$I$72,MATCH(B59,'[5]Кол-во'!$B$5:$B$72,0),8)</f>
        <v>0</v>
      </c>
      <c r="N59" s="8">
        <f>INDEX('[6]Кол-во'!$B$5:$I$72,MATCH(B59,'[6]Кол-во'!$B$5:$B$72,0),8)</f>
        <v>0</v>
      </c>
      <c r="O59" s="8">
        <f>INDEX('[7]Кол-во'!$B$5:$I$72,MATCH(B59,'[7]Кол-во'!$B$5:$B$72,0),8)</f>
        <v>0</v>
      </c>
      <c r="P59" s="8">
        <f>INDEX('[8]Кол-во'!$B$5:$I$72,MATCH(B59,'[8]Кол-во'!$B$5:$B$72,0),8)</f>
        <v>5</v>
      </c>
      <c r="Q59" s="8">
        <f>INDEX('[9]Кол-во'!$B$5:$I$72,MATCH(B59,'[9]Кол-во'!$B$5:$B$72,0),8)</f>
        <v>0</v>
      </c>
      <c r="R59" s="8">
        <f>INDEX('[10]Кол-во'!$B$5:$I$72,MATCH(B59,'[10]Кол-во'!$B$5:$B$72,0),8)</f>
        <v>10</v>
      </c>
      <c r="S59" s="8">
        <f>INDEX('[11]Кол-во'!$B$5:$I$72,MATCH(B59,'[11]Кол-во'!$B$5:$B$72,0),8)</f>
        <v>0</v>
      </c>
    </row>
    <row r="60" spans="1:19" x14ac:dyDescent="0.25">
      <c r="A60" s="8">
        <v>61</v>
      </c>
      <c r="B60" s="9">
        <v>2278110</v>
      </c>
      <c r="C60" s="12" t="s">
        <v>74</v>
      </c>
      <c r="D60" s="11">
        <v>7</v>
      </c>
      <c r="E60" s="11" t="s">
        <v>0</v>
      </c>
      <c r="F60" s="13">
        <v>10</v>
      </c>
      <c r="G60" s="11" t="s">
        <v>11</v>
      </c>
      <c r="H60" s="8">
        <f t="shared" si="1"/>
        <v>39</v>
      </c>
      <c r="I60" s="8">
        <f>INDEX('[1]Кол-во'!$B$5:$I$72,MATCH(B60,'[1]Кол-во'!$B$5:$B$72,0),8)</f>
        <v>10</v>
      </c>
      <c r="J60" s="8">
        <f>INDEX('[2]Кол-во'!$B$5:$I$72,MATCH(B60,'[2]Кол-во'!$B$5:$B$72,0),8)</f>
        <v>0</v>
      </c>
      <c r="K60" s="8">
        <f>INDEX('[3]Кол-во'!$B$5:$I$72,MATCH(B60,'[3]Кол-во'!$B$5:$B$72,0),8)</f>
        <v>2</v>
      </c>
      <c r="L60" s="8">
        <f>INDEX('[4]Кол-во'!$B$5:$I$72,MATCH(B60,'[4]Кол-во'!$B$5:$B$72,0),8)</f>
        <v>0</v>
      </c>
      <c r="M60" s="8">
        <f>INDEX('[5]Кол-во'!$B$5:$I$72,MATCH(B60,'[5]Кол-во'!$B$5:$B$72,0),8)</f>
        <v>0</v>
      </c>
      <c r="N60" s="8">
        <f>INDEX('[6]Кол-во'!$B$5:$I$72,MATCH(B60,'[6]Кол-во'!$B$5:$B$72,0),8)</f>
        <v>10</v>
      </c>
      <c r="O60" s="8">
        <f>INDEX('[7]Кол-во'!$B$5:$I$72,MATCH(B60,'[7]Кол-во'!$B$5:$B$72,0),8)</f>
        <v>0</v>
      </c>
      <c r="P60" s="8">
        <f>INDEX('[8]Кол-во'!$B$5:$I$72,MATCH(B60,'[8]Кол-во'!$B$5:$B$72,0),8)</f>
        <v>2</v>
      </c>
      <c r="Q60" s="8">
        <f>INDEX('[9]Кол-во'!$B$5:$I$72,MATCH(B60,'[9]Кол-во'!$B$5:$B$72,0),8)</f>
        <v>15</v>
      </c>
      <c r="R60" s="8">
        <f>INDEX('[10]Кол-во'!$B$5:$I$72,MATCH(B60,'[10]Кол-во'!$B$5:$B$72,0),8)</f>
        <v>0</v>
      </c>
      <c r="S60" s="8">
        <f>INDEX('[11]Кол-во'!$B$5:$I$72,MATCH(B60,'[11]Кол-во'!$B$5:$B$72,0),8)</f>
        <v>0</v>
      </c>
    </row>
    <row r="61" spans="1:19" x14ac:dyDescent="0.25">
      <c r="A61" s="8">
        <v>62</v>
      </c>
      <c r="B61" s="9">
        <v>2278160</v>
      </c>
      <c r="C61" s="12" t="s">
        <v>75</v>
      </c>
      <c r="D61" s="11">
        <v>7</v>
      </c>
      <c r="E61" s="11" t="s">
        <v>0</v>
      </c>
      <c r="F61" s="13">
        <v>10</v>
      </c>
      <c r="G61" s="11" t="s">
        <v>11</v>
      </c>
      <c r="H61" s="8">
        <f t="shared" si="1"/>
        <v>26</v>
      </c>
      <c r="I61" s="8">
        <f>INDEX('[1]Кол-во'!$B$5:$I$72,MATCH(B61,'[1]Кол-во'!$B$5:$B$72,0),8)</f>
        <v>8</v>
      </c>
      <c r="J61" s="8">
        <f>INDEX('[2]Кол-во'!$B$5:$I$72,MATCH(B61,'[2]Кол-во'!$B$5:$B$72,0),8)</f>
        <v>0</v>
      </c>
      <c r="K61" s="8">
        <f>INDEX('[3]Кол-во'!$B$5:$I$72,MATCH(B61,'[3]Кол-во'!$B$5:$B$72,0),8)</f>
        <v>0</v>
      </c>
      <c r="L61" s="8">
        <f>INDEX('[4]Кол-во'!$B$5:$I$72,MATCH(B61,'[4]Кол-во'!$B$5:$B$72,0),8)</f>
        <v>5</v>
      </c>
      <c r="M61" s="8">
        <f>INDEX('[5]Кол-во'!$B$5:$I$72,MATCH(B61,'[5]Кол-во'!$B$5:$B$72,0),8)</f>
        <v>0</v>
      </c>
      <c r="N61" s="8">
        <f>INDEX('[6]Кол-во'!$B$5:$I$72,MATCH(B61,'[6]Кол-во'!$B$5:$B$72,0),8)</f>
        <v>0</v>
      </c>
      <c r="O61" s="8">
        <f>INDEX('[7]Кол-во'!$B$5:$I$72,MATCH(B61,'[7]Кол-во'!$B$5:$B$72,0),8)</f>
        <v>5</v>
      </c>
      <c r="P61" s="8">
        <f>INDEX('[8]Кол-во'!$B$5:$I$72,MATCH(B61,'[8]Кол-во'!$B$5:$B$72,0),8)</f>
        <v>2</v>
      </c>
      <c r="Q61" s="8">
        <f>INDEX('[9]Кол-во'!$B$5:$I$72,MATCH(B61,'[9]Кол-во'!$B$5:$B$72,0),8)</f>
        <v>6</v>
      </c>
      <c r="R61" s="8">
        <f>INDEX('[10]Кол-во'!$B$5:$I$72,MATCH(B61,'[10]Кол-во'!$B$5:$B$72,0),8)</f>
        <v>0</v>
      </c>
      <c r="S61" s="8">
        <f>INDEX('[11]Кол-во'!$B$5:$I$72,MATCH(B61,'[11]Кол-во'!$B$5:$B$72,0),8)</f>
        <v>0</v>
      </c>
    </row>
    <row r="62" spans="1:19" x14ac:dyDescent="0.25">
      <c r="A62" s="8">
        <v>63</v>
      </c>
      <c r="B62" s="9">
        <v>2278109</v>
      </c>
      <c r="C62" s="12" t="s">
        <v>76</v>
      </c>
      <c r="D62" s="11">
        <v>7</v>
      </c>
      <c r="E62" s="11" t="s">
        <v>0</v>
      </c>
      <c r="F62" s="13">
        <v>10</v>
      </c>
      <c r="G62" s="11" t="s">
        <v>11</v>
      </c>
      <c r="H62" s="8">
        <f t="shared" si="1"/>
        <v>17</v>
      </c>
      <c r="I62" s="8">
        <f>INDEX('[1]Кол-во'!$B$5:$I$72,MATCH(B62,'[1]Кол-во'!$B$5:$B$72,0),8)</f>
        <v>15</v>
      </c>
      <c r="J62" s="8">
        <f>INDEX('[2]Кол-во'!$B$5:$I$72,MATCH(B62,'[2]Кол-во'!$B$5:$B$72,0),8)</f>
        <v>0</v>
      </c>
      <c r="K62" s="8">
        <f>INDEX('[3]Кол-во'!$B$5:$I$72,MATCH(B62,'[3]Кол-во'!$B$5:$B$72,0),8)</f>
        <v>0</v>
      </c>
      <c r="L62" s="8">
        <f>INDEX('[4]Кол-во'!$B$5:$I$72,MATCH(B62,'[4]Кол-во'!$B$5:$B$72,0),8)</f>
        <v>0</v>
      </c>
      <c r="M62" s="8">
        <f>INDEX('[5]Кол-во'!$B$5:$I$72,MATCH(B62,'[5]Кол-во'!$B$5:$B$72,0),8)</f>
        <v>0</v>
      </c>
      <c r="N62" s="8">
        <f>INDEX('[6]Кол-во'!$B$5:$I$72,MATCH(B62,'[6]Кол-во'!$B$5:$B$72,0),8)</f>
        <v>0</v>
      </c>
      <c r="O62" s="8">
        <f>INDEX('[7]Кол-во'!$B$5:$I$72,MATCH(B62,'[7]Кол-во'!$B$5:$B$72,0),8)</f>
        <v>0</v>
      </c>
      <c r="P62" s="8">
        <f>INDEX('[8]Кол-во'!$B$5:$I$72,MATCH(B62,'[8]Кол-во'!$B$5:$B$72,0),8)</f>
        <v>2</v>
      </c>
      <c r="Q62" s="8">
        <f>INDEX('[9]Кол-во'!$B$5:$I$72,MATCH(B62,'[9]Кол-во'!$B$5:$B$72,0),8)</f>
        <v>0</v>
      </c>
      <c r="R62" s="8">
        <f>INDEX('[10]Кол-во'!$B$5:$I$72,MATCH(B62,'[10]Кол-во'!$B$5:$B$72,0),8)</f>
        <v>0</v>
      </c>
      <c r="S62" s="8">
        <f>INDEX('[11]Кол-во'!$B$5:$I$72,MATCH(B62,'[11]Кол-во'!$B$5:$B$72,0),8)</f>
        <v>0</v>
      </c>
    </row>
    <row r="63" spans="1:19" x14ac:dyDescent="0.25">
      <c r="A63" s="8">
        <v>64</v>
      </c>
      <c r="B63" s="9">
        <v>2278272</v>
      </c>
      <c r="C63" s="12" t="s">
        <v>77</v>
      </c>
      <c r="D63" s="11">
        <v>7</v>
      </c>
      <c r="E63" s="11" t="s">
        <v>0</v>
      </c>
      <c r="F63" s="13">
        <v>10</v>
      </c>
      <c r="G63" s="11" t="s">
        <v>11</v>
      </c>
      <c r="H63" s="8">
        <f t="shared" si="1"/>
        <v>2</v>
      </c>
      <c r="I63" s="8">
        <f>INDEX('[1]Кол-во'!$B$5:$I$72,MATCH(B63,'[1]Кол-во'!$B$5:$B$72,0),8)</f>
        <v>0</v>
      </c>
      <c r="J63" s="8">
        <f>INDEX('[2]Кол-во'!$B$5:$I$72,MATCH(B63,'[2]Кол-во'!$B$5:$B$72,0),8)</f>
        <v>0</v>
      </c>
      <c r="K63" s="8">
        <f>INDEX('[3]Кол-во'!$B$5:$I$72,MATCH(B63,'[3]Кол-во'!$B$5:$B$72,0),8)</f>
        <v>0</v>
      </c>
      <c r="L63" s="8">
        <f>INDEX('[4]Кол-во'!$B$5:$I$72,MATCH(B63,'[4]Кол-во'!$B$5:$B$72,0),8)</f>
        <v>0</v>
      </c>
      <c r="M63" s="8">
        <f>INDEX('[5]Кол-во'!$B$5:$I$72,MATCH(B63,'[5]Кол-во'!$B$5:$B$72,0),8)</f>
        <v>0</v>
      </c>
      <c r="N63" s="8">
        <f>INDEX('[6]Кол-во'!$B$5:$I$72,MATCH(B63,'[6]Кол-во'!$B$5:$B$72,0),8)</f>
        <v>2</v>
      </c>
      <c r="O63" s="8">
        <f>INDEX('[7]Кол-во'!$B$5:$I$72,MATCH(B63,'[7]Кол-во'!$B$5:$B$72,0),8)</f>
        <v>0</v>
      </c>
      <c r="P63" s="8">
        <f>INDEX('[8]Кол-во'!$B$5:$I$72,MATCH(B63,'[8]Кол-во'!$B$5:$B$72,0),8)</f>
        <v>0</v>
      </c>
      <c r="Q63" s="8">
        <f>INDEX('[9]Кол-во'!$B$5:$I$72,MATCH(B63,'[9]Кол-во'!$B$5:$B$72,0),8)</f>
        <v>0</v>
      </c>
      <c r="R63" s="8">
        <f>INDEX('[10]Кол-во'!$B$5:$I$72,MATCH(B63,'[10]Кол-во'!$B$5:$B$72,0),8)</f>
        <v>0</v>
      </c>
      <c r="S63" s="8">
        <f>INDEX('[11]Кол-во'!$B$5:$I$72,MATCH(B63,'[11]Кол-во'!$B$5:$B$72,0),8)</f>
        <v>0</v>
      </c>
    </row>
    <row r="64" spans="1:19" x14ac:dyDescent="0.25">
      <c r="A64" s="8">
        <v>65</v>
      </c>
      <c r="B64" s="9">
        <v>2278321</v>
      </c>
      <c r="C64" s="12" t="s">
        <v>78</v>
      </c>
      <c r="D64" s="11">
        <v>7</v>
      </c>
      <c r="E64" s="11" t="s">
        <v>0</v>
      </c>
      <c r="F64" s="13">
        <v>10</v>
      </c>
      <c r="G64" s="11" t="s">
        <v>11</v>
      </c>
      <c r="H64" s="8">
        <f t="shared" si="1"/>
        <v>21</v>
      </c>
      <c r="I64" s="8">
        <f>INDEX('[1]Кол-во'!$B$5:$I$72,MATCH(B64,'[1]Кол-во'!$B$5:$B$72,0),8)</f>
        <v>10</v>
      </c>
      <c r="J64" s="8">
        <f>INDEX('[2]Кол-во'!$B$5:$I$72,MATCH(B64,'[2]Кол-во'!$B$5:$B$72,0),8)</f>
        <v>0</v>
      </c>
      <c r="K64" s="8">
        <f>INDEX('[3]Кол-во'!$B$5:$I$72,MATCH(B64,'[3]Кол-во'!$B$5:$B$72,0),8)</f>
        <v>0</v>
      </c>
      <c r="L64" s="8">
        <f>INDEX('[4]Кол-во'!$B$5:$I$72,MATCH(B64,'[4]Кол-во'!$B$5:$B$72,0),8)</f>
        <v>0</v>
      </c>
      <c r="M64" s="8">
        <f>INDEX('[5]Кол-во'!$B$5:$I$72,MATCH(B64,'[5]Кол-во'!$B$5:$B$72,0),8)</f>
        <v>0</v>
      </c>
      <c r="N64" s="8">
        <f>INDEX('[6]Кол-во'!$B$5:$I$72,MATCH(B64,'[6]Кол-во'!$B$5:$B$72,0),8)</f>
        <v>2</v>
      </c>
      <c r="O64" s="8">
        <f>INDEX('[7]Кол-во'!$B$5:$I$72,MATCH(B64,'[7]Кол-во'!$B$5:$B$72,0),8)</f>
        <v>0</v>
      </c>
      <c r="P64" s="8">
        <f>INDEX('[8]Кол-во'!$B$5:$I$72,MATCH(B64,'[8]Кол-во'!$B$5:$B$72,0),8)</f>
        <v>0</v>
      </c>
      <c r="Q64" s="8">
        <f>INDEX('[9]Кол-во'!$B$5:$I$72,MATCH(B64,'[9]Кол-во'!$B$5:$B$72,0),8)</f>
        <v>9</v>
      </c>
      <c r="R64" s="8">
        <f>INDEX('[10]Кол-во'!$B$5:$I$72,MATCH(B64,'[10]Кол-во'!$B$5:$B$72,0),8)</f>
        <v>0</v>
      </c>
      <c r="S64" s="8">
        <f>INDEX('[11]Кол-во'!$B$5:$I$72,MATCH(B64,'[11]Кол-во'!$B$5:$B$72,0),8)</f>
        <v>0</v>
      </c>
    </row>
    <row r="65" spans="1:19" x14ac:dyDescent="0.25">
      <c r="A65" s="8">
        <v>66</v>
      </c>
      <c r="B65" s="9">
        <v>2278329</v>
      </c>
      <c r="C65" s="12" t="s">
        <v>79</v>
      </c>
      <c r="D65" s="11">
        <v>7</v>
      </c>
      <c r="E65" s="11" t="s">
        <v>0</v>
      </c>
      <c r="F65" s="13">
        <v>10</v>
      </c>
      <c r="G65" s="11" t="s">
        <v>11</v>
      </c>
      <c r="H65" s="8">
        <f t="shared" si="1"/>
        <v>1</v>
      </c>
      <c r="I65" s="8">
        <f>INDEX('[1]Кол-во'!$B$5:$I$72,MATCH(B65,'[1]Кол-во'!$B$5:$B$72,0),8)</f>
        <v>0</v>
      </c>
      <c r="J65" s="8">
        <f>INDEX('[2]Кол-во'!$B$5:$I$72,MATCH(B65,'[2]Кол-во'!$B$5:$B$72,0),8)</f>
        <v>0</v>
      </c>
      <c r="K65" s="8">
        <f>INDEX('[3]Кол-во'!$B$5:$I$72,MATCH(B65,'[3]Кол-во'!$B$5:$B$72,0),8)</f>
        <v>0</v>
      </c>
      <c r="L65" s="8">
        <f>INDEX('[4]Кол-во'!$B$5:$I$72,MATCH(B65,'[4]Кол-во'!$B$5:$B$72,0),8)</f>
        <v>0</v>
      </c>
      <c r="M65" s="8">
        <f>INDEX('[5]Кол-во'!$B$5:$I$72,MATCH(B65,'[5]Кол-во'!$B$5:$B$72,0),8)</f>
        <v>0</v>
      </c>
      <c r="N65" s="8">
        <f>INDEX('[6]Кол-во'!$B$5:$I$72,MATCH(B65,'[6]Кол-во'!$B$5:$B$72,0),8)</f>
        <v>0</v>
      </c>
      <c r="O65" s="8">
        <f>INDEX('[7]Кол-во'!$B$5:$I$72,MATCH(B65,'[7]Кол-во'!$B$5:$B$72,0),8)</f>
        <v>0</v>
      </c>
      <c r="P65" s="8">
        <f>INDEX('[8]Кол-во'!$B$5:$I$72,MATCH(B65,'[8]Кол-во'!$B$5:$B$72,0),8)</f>
        <v>0</v>
      </c>
      <c r="Q65" s="8">
        <f>INDEX('[9]Кол-во'!$B$5:$I$72,MATCH(B65,'[9]Кол-во'!$B$5:$B$72,0),8)</f>
        <v>0</v>
      </c>
      <c r="R65" s="8">
        <f>INDEX('[10]Кол-во'!$B$5:$I$72,MATCH(B65,'[10]Кол-во'!$B$5:$B$72,0),8)</f>
        <v>0</v>
      </c>
      <c r="S65" s="8">
        <f>INDEX('[11]Кол-во'!$B$5:$I$72,MATCH(B65,'[11]Кол-во'!$B$5:$B$72,0),8)</f>
        <v>1</v>
      </c>
    </row>
    <row r="66" spans="1:19" x14ac:dyDescent="0.25">
      <c r="A66" s="8">
        <v>67</v>
      </c>
      <c r="B66" s="9">
        <v>2278280</v>
      </c>
      <c r="C66" s="12" t="s">
        <v>80</v>
      </c>
      <c r="D66" s="11">
        <v>7</v>
      </c>
      <c r="E66" s="11" t="s">
        <v>0</v>
      </c>
      <c r="F66" s="13">
        <v>10</v>
      </c>
      <c r="G66" s="11" t="s">
        <v>11</v>
      </c>
      <c r="H66" s="8">
        <f t="shared" si="1"/>
        <v>1</v>
      </c>
      <c r="I66" s="8">
        <f>INDEX('[1]Кол-во'!$B$5:$I$72,MATCH(B66,'[1]Кол-во'!$B$5:$B$72,0),8)</f>
        <v>0</v>
      </c>
      <c r="J66" s="8">
        <f>INDEX('[2]Кол-во'!$B$5:$I$72,MATCH(B66,'[2]Кол-во'!$B$5:$B$72,0),8)</f>
        <v>0</v>
      </c>
      <c r="K66" s="8">
        <f>INDEX('[3]Кол-во'!$B$5:$I$72,MATCH(B66,'[3]Кол-во'!$B$5:$B$72,0),8)</f>
        <v>0</v>
      </c>
      <c r="L66" s="8">
        <f>INDEX('[4]Кол-во'!$B$5:$I$72,MATCH(B66,'[4]Кол-во'!$B$5:$B$72,0),8)</f>
        <v>0</v>
      </c>
      <c r="M66" s="8">
        <f>INDEX('[5]Кол-во'!$B$5:$I$72,MATCH(B66,'[5]Кол-во'!$B$5:$B$72,0),8)</f>
        <v>0</v>
      </c>
      <c r="N66" s="8">
        <f>INDEX('[6]Кол-во'!$B$5:$I$72,MATCH(B66,'[6]Кол-во'!$B$5:$B$72,0),8)</f>
        <v>0</v>
      </c>
      <c r="O66" s="8">
        <f>INDEX('[7]Кол-во'!$B$5:$I$72,MATCH(B66,'[7]Кол-во'!$B$5:$B$72,0),8)</f>
        <v>0</v>
      </c>
      <c r="P66" s="8">
        <f>INDEX('[8]Кол-во'!$B$5:$I$72,MATCH(B66,'[8]Кол-во'!$B$5:$B$72,0),8)</f>
        <v>0</v>
      </c>
      <c r="Q66" s="8">
        <f>INDEX('[9]Кол-во'!$B$5:$I$72,MATCH(B66,'[9]Кол-во'!$B$5:$B$72,0),8)</f>
        <v>0</v>
      </c>
      <c r="R66" s="8">
        <f>INDEX('[10]Кол-во'!$B$5:$I$72,MATCH(B66,'[10]Кол-во'!$B$5:$B$72,0),8)</f>
        <v>0</v>
      </c>
      <c r="S66" s="8">
        <f>INDEX('[11]Кол-во'!$B$5:$I$72,MATCH(B66,'[11]Кол-во'!$B$5:$B$72,0),8)</f>
        <v>1</v>
      </c>
    </row>
    <row r="67" spans="1:19" x14ac:dyDescent="0.25">
      <c r="A67" s="8">
        <v>68</v>
      </c>
      <c r="B67" s="9">
        <v>2278282</v>
      </c>
      <c r="C67" s="12" t="s">
        <v>81</v>
      </c>
      <c r="D67" s="11">
        <v>7</v>
      </c>
      <c r="E67" s="11" t="s">
        <v>0</v>
      </c>
      <c r="F67" s="13">
        <v>10</v>
      </c>
      <c r="G67" s="11" t="s">
        <v>11</v>
      </c>
      <c r="H67" s="8">
        <f t="shared" si="1"/>
        <v>1</v>
      </c>
      <c r="I67" s="8">
        <f>INDEX('[1]Кол-во'!$B$5:$I$72,MATCH(B67,'[1]Кол-во'!$B$5:$B$72,0),8)</f>
        <v>0</v>
      </c>
      <c r="J67" s="8">
        <f>INDEX('[2]Кол-во'!$B$5:$I$72,MATCH(B67,'[2]Кол-во'!$B$5:$B$72,0),8)</f>
        <v>0</v>
      </c>
      <c r="K67" s="8">
        <f>INDEX('[3]Кол-во'!$B$5:$I$72,MATCH(B67,'[3]Кол-во'!$B$5:$B$72,0),8)</f>
        <v>0</v>
      </c>
      <c r="L67" s="8">
        <f>INDEX('[4]Кол-во'!$B$5:$I$72,MATCH(B67,'[4]Кол-во'!$B$5:$B$72,0),8)</f>
        <v>0</v>
      </c>
      <c r="M67" s="8">
        <f>INDEX('[5]Кол-во'!$B$5:$I$72,MATCH(B67,'[5]Кол-во'!$B$5:$B$72,0),8)</f>
        <v>0</v>
      </c>
      <c r="N67" s="8">
        <f>INDEX('[6]Кол-во'!$B$5:$I$72,MATCH(B67,'[6]Кол-во'!$B$5:$B$72,0),8)</f>
        <v>0</v>
      </c>
      <c r="O67" s="8">
        <f>INDEX('[7]Кол-во'!$B$5:$I$72,MATCH(B67,'[7]Кол-во'!$B$5:$B$72,0),8)</f>
        <v>0</v>
      </c>
      <c r="P67" s="8">
        <f>INDEX('[8]Кол-во'!$B$5:$I$72,MATCH(B67,'[8]Кол-во'!$B$5:$B$72,0),8)</f>
        <v>0</v>
      </c>
      <c r="Q67" s="8">
        <f>INDEX('[9]Кол-во'!$B$5:$I$72,MATCH(B67,'[9]Кол-во'!$B$5:$B$72,0),8)</f>
        <v>0</v>
      </c>
      <c r="R67" s="8">
        <f>INDEX('[10]Кол-во'!$B$5:$I$72,MATCH(B67,'[10]Кол-во'!$B$5:$B$72,0),8)</f>
        <v>0</v>
      </c>
      <c r="S67" s="8">
        <f>INDEX('[11]Кол-во'!$B$5:$I$72,MATCH(B67,'[11]Кол-во'!$B$5:$B$72,0),8)</f>
        <v>1</v>
      </c>
    </row>
    <row r="68" spans="1:19" x14ac:dyDescent="0.25">
      <c r="G68" t="s">
        <v>82</v>
      </c>
      <c r="H68" s="30">
        <f>SUBTOTAL(9,H5:H67)</f>
        <v>6657</v>
      </c>
      <c r="I68" s="30">
        <f t="shared" ref="I68:S68" si="2">SUBTOTAL(9,I5:I67)</f>
        <v>1129</v>
      </c>
      <c r="J68" s="30">
        <f t="shared" si="2"/>
        <v>385</v>
      </c>
      <c r="K68" s="30">
        <f t="shared" si="2"/>
        <v>275</v>
      </c>
      <c r="L68" s="30">
        <f t="shared" si="2"/>
        <v>812</v>
      </c>
      <c r="M68" s="30">
        <f t="shared" si="2"/>
        <v>694</v>
      </c>
      <c r="N68" s="30">
        <f t="shared" si="2"/>
        <v>326</v>
      </c>
      <c r="O68" s="30">
        <f t="shared" si="2"/>
        <v>285</v>
      </c>
      <c r="P68" s="30">
        <f t="shared" si="2"/>
        <v>222</v>
      </c>
      <c r="Q68" s="30">
        <f t="shared" si="2"/>
        <v>966</v>
      </c>
      <c r="R68" s="30">
        <f t="shared" si="2"/>
        <v>914</v>
      </c>
      <c r="S68" s="30">
        <f t="shared" si="2"/>
        <v>649</v>
      </c>
    </row>
  </sheetData>
  <sheetProtection sort="0" autoFilter="0"/>
  <autoFilter ref="A4:H67"/>
  <conditionalFormatting sqref="B68:B1048576 B1:B37 B39">
    <cfRule type="duplicateValues" dxfId="2" priority="3"/>
  </conditionalFormatting>
  <conditionalFormatting sqref="B38">
    <cfRule type="duplicateValues" dxfId="1" priority="2"/>
  </conditionalFormatting>
  <conditionalFormatting sqref="B40:B67">
    <cfRule type="duplicateValues" dxfId="0" priority="9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C11" sqref="C11"/>
    </sheetView>
  </sheetViews>
  <sheetFormatPr defaultRowHeight="15" x14ac:dyDescent="0.25"/>
  <cols>
    <col min="1" max="1" width="5.28515625" style="21" bestFit="1" customWidth="1"/>
    <col min="2" max="2" width="14.7109375" style="21" bestFit="1" customWidth="1"/>
    <col min="3" max="3" width="90.28515625" style="21" bestFit="1" customWidth="1"/>
    <col min="4" max="4" width="17.42578125" style="21" bestFit="1" customWidth="1"/>
    <col min="5" max="5" width="74.140625" style="21" bestFit="1" customWidth="1"/>
    <col min="6" max="16384" width="9.140625" style="21"/>
  </cols>
  <sheetData>
    <row r="3" spans="1:5" x14ac:dyDescent="0.25">
      <c r="A3" s="18" t="s">
        <v>2</v>
      </c>
      <c r="B3" s="18" t="s">
        <v>94</v>
      </c>
      <c r="C3" s="7" t="s">
        <v>95</v>
      </c>
      <c r="D3" s="7" t="s">
        <v>96</v>
      </c>
      <c r="E3" s="7" t="s">
        <v>97</v>
      </c>
    </row>
    <row r="4" spans="1:5" ht="25.5" x14ac:dyDescent="0.25">
      <c r="A4" s="22">
        <v>1</v>
      </c>
      <c r="B4" s="23" t="s">
        <v>83</v>
      </c>
      <c r="C4" s="24" t="s">
        <v>98</v>
      </c>
      <c r="D4" s="24" t="s">
        <v>99</v>
      </c>
      <c r="E4" s="25" t="s">
        <v>109</v>
      </c>
    </row>
    <row r="5" spans="1:5" ht="25.5" x14ac:dyDescent="0.25">
      <c r="A5" s="22">
        <v>2</v>
      </c>
      <c r="B5" s="26" t="s">
        <v>84</v>
      </c>
      <c r="C5" s="27" t="s">
        <v>100</v>
      </c>
      <c r="D5" s="26" t="s">
        <v>99</v>
      </c>
      <c r="E5" s="25" t="s">
        <v>109</v>
      </c>
    </row>
    <row r="6" spans="1:5" ht="25.5" x14ac:dyDescent="0.25">
      <c r="A6" s="22">
        <v>3</v>
      </c>
      <c r="B6" s="26" t="s">
        <v>85</v>
      </c>
      <c r="C6" s="28" t="s">
        <v>101</v>
      </c>
      <c r="D6" s="28" t="s">
        <v>99</v>
      </c>
      <c r="E6" s="25" t="s">
        <v>109</v>
      </c>
    </row>
    <row r="7" spans="1:5" ht="25.5" x14ac:dyDescent="0.25">
      <c r="A7" s="22">
        <v>4</v>
      </c>
      <c r="B7" s="26" t="s">
        <v>86</v>
      </c>
      <c r="C7" s="27" t="s">
        <v>102</v>
      </c>
      <c r="D7" s="26" t="s">
        <v>99</v>
      </c>
      <c r="E7" s="25" t="s">
        <v>109</v>
      </c>
    </row>
    <row r="8" spans="1:5" ht="25.5" x14ac:dyDescent="0.25">
      <c r="A8" s="22">
        <v>5</v>
      </c>
      <c r="B8" s="26" t="s">
        <v>87</v>
      </c>
      <c r="C8" s="27" t="s">
        <v>103</v>
      </c>
      <c r="D8" s="26" t="s">
        <v>99</v>
      </c>
      <c r="E8" s="25" t="s">
        <v>109</v>
      </c>
    </row>
    <row r="9" spans="1:5" ht="25.5" x14ac:dyDescent="0.25">
      <c r="A9" s="22">
        <v>6</v>
      </c>
      <c r="B9" s="26" t="s">
        <v>88</v>
      </c>
      <c r="C9" s="28" t="s">
        <v>104</v>
      </c>
      <c r="D9" s="28" t="s">
        <v>99</v>
      </c>
      <c r="E9" s="25" t="s">
        <v>109</v>
      </c>
    </row>
    <row r="10" spans="1:5" ht="25.5" x14ac:dyDescent="0.25">
      <c r="A10" s="22">
        <v>7</v>
      </c>
      <c r="B10" s="26" t="s">
        <v>89</v>
      </c>
      <c r="C10" s="27" t="s">
        <v>105</v>
      </c>
      <c r="D10" s="26" t="s">
        <v>99</v>
      </c>
      <c r="E10" s="25" t="s">
        <v>109</v>
      </c>
    </row>
    <row r="11" spans="1:5" ht="25.5" x14ac:dyDescent="0.25">
      <c r="A11" s="22">
        <v>8</v>
      </c>
      <c r="B11" s="26" t="s">
        <v>90</v>
      </c>
      <c r="C11" s="28" t="s">
        <v>111</v>
      </c>
      <c r="D11" s="28" t="s">
        <v>99</v>
      </c>
      <c r="E11" s="25" t="s">
        <v>109</v>
      </c>
    </row>
    <row r="12" spans="1:5" ht="25.5" x14ac:dyDescent="0.25">
      <c r="A12" s="22">
        <v>9</v>
      </c>
      <c r="B12" s="26" t="s">
        <v>91</v>
      </c>
      <c r="C12" s="27" t="s">
        <v>106</v>
      </c>
      <c r="D12" s="26" t="s">
        <v>99</v>
      </c>
      <c r="E12" s="25" t="s">
        <v>109</v>
      </c>
    </row>
    <row r="13" spans="1:5" ht="25.5" x14ac:dyDescent="0.25">
      <c r="A13" s="22">
        <v>10</v>
      </c>
      <c r="B13" s="26" t="s">
        <v>92</v>
      </c>
      <c r="C13" s="27" t="s">
        <v>110</v>
      </c>
      <c r="D13" s="26" t="s">
        <v>99</v>
      </c>
      <c r="E13" s="25" t="s">
        <v>109</v>
      </c>
    </row>
    <row r="14" spans="1:5" ht="25.5" x14ac:dyDescent="0.25">
      <c r="A14" s="22">
        <v>11</v>
      </c>
      <c r="B14" s="26" t="s">
        <v>93</v>
      </c>
      <c r="C14" s="27" t="s">
        <v>107</v>
      </c>
      <c r="D14" s="26" t="s">
        <v>99</v>
      </c>
      <c r="E14" s="25" t="s">
        <v>109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Ostonen.IA</cp:lastModifiedBy>
  <dcterms:created xsi:type="dcterms:W3CDTF">2019-07-22T05:26:02Z</dcterms:created>
  <dcterms:modified xsi:type="dcterms:W3CDTF">2019-09-12T08:38:24Z</dcterms:modified>
</cp:coreProperties>
</file>